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3.xml"/>
  <Override ContentType="application/vnd.openxmlformats-officedocument.drawing+xml" PartName="/xl/drawings/worksheetdrawing.xml"/>
  <Override ContentType="application/vnd.openxmlformats-officedocument.spreadsheetml.styles+xml" PartName="/xl/styles.xml"/>
  <Override ContentType="application/vnd.openxmlformats-officedocument.spreadsheetml.comments+xml" PartName="/xl/comment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итог" sheetId="1" r:id="rId3"/>
    <sheet state="visible" name="инфляция" sheetId="2" r:id="rId4"/>
    <sheet state="visible" name="источники" sheetId="3" r:id="rId5"/>
    <sheet state="visible" name="Сортировки" sheetId="4" r:id="rId6"/>
  </sheets>
  <definedNames/>
  <calcPr/>
</workbook>
</file>

<file path=xl/comments.xml><?xml version="1.0" encoding="utf-8"?>
<comments xmlns="http://schemas.openxmlformats.org/spreadsheetml/2006/main">
  <authors>
    <author/>
  </authors>
  <commentList>
    <comment authorId="0" ref="D1">
      <text>
        <t xml:space="preserve">данные Минфина на 01.01.2015г.</t>
      </text>
    </comment>
    <comment authorId="0" ref="G1">
      <text>
        <t xml:space="preserve">данные Минфина на 01.01.2011г. </t>
      </text>
    </comment>
  </commentList>
</comments>
</file>

<file path=xl/comments1.xml><?xml version="1.0" encoding="utf-8"?>
<comments xmlns="http://schemas.openxmlformats.org/spreadsheetml/2006/main">
  <authors>
    <author/>
  </authors>
  <commentList>
    <comment authorId="0" ref="C2">
      <text>
        <t xml:space="preserve">на 1 января 2015</t>
      </text>
    </comment>
  </commentList>
</comments>
</file>

<file path=xl/sharedStrings.xml><?xml version="1.0" encoding="utf-8"?>
<sst xmlns="http://schemas.openxmlformats.org/spreadsheetml/2006/main" count="215" uniqueCount="132">
  <si>
    <t>Субъект РФ</t>
  </si>
  <si>
    <t>численность на 01.01.2015, чел.</t>
  </si>
  <si>
    <t>расходы консолидированного бюджета субъекта РФ в 2014 г., млн. руб.</t>
  </si>
  <si>
    <t>расходы консолидированого бюджета субъекта РФ на душу населения в 2014, руб.</t>
  </si>
  <si>
    <t>численность населения на 01.01.2011 г., чел.</t>
  </si>
  <si>
    <t>расходы консолидированного бюджета субъекта РФ в 2010 г., млн. руб.</t>
  </si>
  <si>
    <t>расходы  консолидированного бюджета субъекта РФ 2010 г. на душу, руб.</t>
  </si>
  <si>
    <t>расходы консолидированного бюджета субъекта РФ на душу в 2014 г. в ценах 2010 г., руб.</t>
  </si>
  <si>
    <t xml:space="preserve">Изменение реальных расходов консолидированного бюджета субъекта РФ на душу (2014 г. в ценах 2010 г. к 2010 г.), руб.  </t>
  </si>
  <si>
    <t>Изменение реальных расходов консолидированного бюджета субъекта РФ на душу (2014 г. в ценах 2010 г. к 2010 г.), %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</si>
  <si>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</si>
  <si>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</si>
  <si>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</si>
  <si>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</si>
  <si>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</si>
  <si>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</si>
  <si>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</si>
  <si>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</si>
  <si>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</si>
  <si>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</si>
  <si>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</si>
  <si>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</si>
  <si>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</si>
  <si>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</si>
  <si>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</si>
  <si>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</si>
  <si>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</si>
  <si>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</si>
  <si>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</si>
  <si>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</si>
  <si>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</si>
  <si>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</si>
  <si>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</si>
  <si>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</si>
  <si>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</si>
  <si>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</si>
  <si>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</si>
  <si>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</si>
  <si>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</si>
  <si>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</si>
  <si>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</si>
  <si>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</si>
  <si>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</si>
  <si>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</si>
  <si>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</si>
  <si>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</si>
  <si>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</si>
  <si>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</si>
  <si>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</si>
  <si>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</si>
  <si>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</si>
  <si>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</si>
  <si>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</si>
  <si>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</si>
  <si>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</si>
  <si>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</si>
  <si>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</si>
  <si>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</si>
  <si>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</si>
  <si>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</si>
  <si>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</si>
  <si>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</si>
  <si>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</si>
  <si>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</si>
  <si>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</si>
  <si>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</si>
  <si>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</si>
  <si>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</si>
  <si>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</si>
  <si>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</si>
  <si>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</t>
  </si>
  <si>
    <t>Ямало-Ненецкий автономный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</si>
  <si>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</si>
  <si>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</si>
  <si>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</si>
  <si>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</si>
  <si>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</si>
  <si>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</si>
  <si>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</si>
  <si>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</si>
  <si>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</si>
  <si>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</si>
  <si>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</si>
  <si>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</si>
  <si>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</si>
  <si>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</si>
  <si>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</si>
  <si>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</si>
  <si>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</si>
  <si>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</si>
  <si>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</si>
  <si>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</si>
  <si>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</si>
  <si>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инфляция 2010 г, %</t>
  </si>
  <si>
    <t>инфляция 2011 г, %</t>
  </si>
  <si>
    <t>инфляция 2012 г, %</t>
  </si>
  <si>
    <t>инфляция 2013 г, %</t>
  </si>
  <si>
    <t>инфляция 2014 г, %</t>
  </si>
  <si>
    <t>данные</t>
  </si>
  <si>
    <t xml:space="preserve">источник данных </t>
  </si>
  <si>
    <t>бюджеты все</t>
  </si>
  <si>
    <t xml:space="preserve">Минфин РФ http://info.minfin.ru/region_compare.php </t>
  </si>
  <si>
    <t xml:space="preserve">численность </t>
  </si>
  <si>
    <t xml:space="preserve">Росстат РФ http://www.gks.ru/wps/wcm/connect/rosstat_main/rosstat/ru/statistics/publications/catalog/afc8ea004d56a39ab251f2bafc3a6fce </t>
  </si>
  <si>
    <t>http://www.gks.ru/wps/wcm/connect/rosstat_main/rosstat/ru/statistics/publications/catalog/doc_1138625359016</t>
  </si>
  <si>
    <t>инфляция</t>
  </si>
  <si>
    <t>Росстат РФ, Индекс потребительских цен в РФ в 1991-2015гг http://www.gks.ru/free_doc/new_site/prices/potr/tab-potr1.htm</t>
  </si>
  <si>
    <t xml:space="preserve">консолидированные бюджеты субъектов РФ </t>
  </si>
  <si>
    <t>данные на 01.01.2015</t>
  </si>
  <si>
    <t>федеральный номер региона</t>
  </si>
  <si>
    <t>регион</t>
  </si>
  <si>
    <t>численность на 01.01.2015</t>
  </si>
  <si>
    <t>доходы 2014 г. всего, млн.руб.</t>
  </si>
  <si>
    <t>собственные доходы (налоговые и неналоговые доходы)</t>
  </si>
  <si>
    <t>безвозмездные перечисления из федерального бюджета</t>
  </si>
  <si>
    <t>доля федерального бюджета в бюджете субъекта</t>
  </si>
  <si>
    <t>место в РФ по доле</t>
  </si>
  <si>
    <t>расходы в 2014 г. всего, млн. руб</t>
  </si>
  <si>
    <t>расходы на душу населения в 2014, руб.</t>
  </si>
  <si>
    <t>доходы на душу населения в 2014 г, руб</t>
  </si>
  <si>
    <t>численность населения на 01.01.2011 г.</t>
  </si>
  <si>
    <t>расходы всего в 2010 г., млн руб</t>
  </si>
  <si>
    <t>расходы  2010 г. на душу, руб</t>
  </si>
  <si>
    <t>инфляция, 2010 г</t>
  </si>
  <si>
    <t>инфляция, 2011 г</t>
  </si>
  <si>
    <t>инфляция, 2012 г</t>
  </si>
  <si>
    <t>инфляция, 2013 г</t>
  </si>
  <si>
    <t>инфляция, 2014 г</t>
  </si>
  <si>
    <t>инфляция, итого</t>
  </si>
  <si>
    <t>расходы на душу в 2014 г в ценах 2010 года, руб</t>
  </si>
  <si>
    <t>Изменение реальных расходов</t>
  </si>
  <si>
    <t>Изменение реальных расходов в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</si>
</sst>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/>
    <font>
      <name val="Arial"/>
    </font>
    <font>
      <u/>
      <color rgb="FF0000FF"/>
    </font>
    <font>
      <sz val="9.0"/>
      <name val="'Times New Roman"/>
    </font>
  </fonts>
  <fills count="8">
    <fill>
      <patternFill patternType="none"/>
    </fill>
    <fill>
      <patternFill patternType="lightGray"/>
    </fill>
    <fill>
      <patternFill patternType="solid">
        <fgColor rgb="FFD0E0E3"/>
        <bgColor rgb="FFD0E0E3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1" numFmtId="0" xfId="0" applyAlignment="1" applyFont="1">
      <alignment wrapText="1"/>
    </xf>
    <xf borderId="0" fillId="2" fontId="1" numFmtId="0" xfId="0" applyAlignment="1" applyFill="1" applyFont="1">
      <alignment wrapText="1"/>
    </xf>
    <xf borderId="0" fillId="0" fontId="1" numFmtId="4" xfId="0" applyAlignment="1" applyFont="1" applyNumberFormat="1">
      <alignment wrapText="1"/>
    </xf>
    <xf borderId="0" fillId="3" fontId="1" numFmtId="0" xfId="0" applyAlignment="1" applyFill="1" applyFont="1">
      <alignment wrapText="1"/>
    </xf>
    <xf borderId="0" fillId="2" fontId="1" numFmtId="0" xfId="0" applyFont="1"/>
    <xf borderId="0" fillId="0" fontId="1" numFmtId="4" xfId="0" applyFont="1" applyNumberFormat="1"/>
    <xf borderId="0" fillId="3" fontId="1" numFmtId="0" xfId="0" applyFont="1"/>
    <xf borderId="0" fillId="0" fontId="1" numFmtId="3" xfId="0" applyAlignment="1" applyFont="1" applyNumberFormat="1">
      <alignment/>
    </xf>
    <xf borderId="0" fillId="0" fontId="1" numFmtId="4" xfId="0" applyAlignment="1" applyFont="1" applyNumberFormat="1">
      <alignment/>
    </xf>
    <xf borderId="0" fillId="2" fontId="1" numFmtId="4" xfId="0" applyFont="1" applyNumberFormat="1"/>
    <xf borderId="0" fillId="3" fontId="1" numFmtId="4" xfId="0" applyFont="1" applyNumberFormat="1"/>
    <xf borderId="0" fillId="0" fontId="1" numFmtId="10" xfId="0" applyFont="1" applyNumberFormat="1"/>
    <xf borderId="0" fillId="0" fontId="2" numFmtId="3" xfId="0" applyAlignment="1" applyFont="1" applyNumberFormat="1">
      <alignment/>
    </xf>
    <xf borderId="0" fillId="4" fontId="1" numFmtId="0" xfId="0" applyAlignment="1" applyFill="1" applyFont="1">
      <alignment/>
    </xf>
    <xf borderId="0" fillId="4" fontId="1" numFmtId="0" xfId="0" applyAlignment="1" applyFont="1">
      <alignment/>
    </xf>
    <xf borderId="0" fillId="4" fontId="1" numFmtId="0" xfId="0" applyFont="1"/>
    <xf borderId="0" fillId="0" fontId="1" numFmtId="0" xfId="0" applyAlignment="1" applyFont="1">
      <alignment/>
    </xf>
    <xf borderId="0" fillId="0" fontId="3" numFmtId="0" xfId="0" applyAlignment="1" applyFont="1">
      <alignment/>
    </xf>
    <xf borderId="0" fillId="5" fontId="1" numFmtId="0" xfId="0" applyAlignment="1" applyFill="1" applyFont="1">
      <alignment/>
    </xf>
    <xf borderId="0" fillId="0" fontId="2" numFmtId="4" xfId="0" applyAlignment="1" applyFont="1" applyNumberFormat="1">
      <alignment/>
    </xf>
    <xf borderId="0" fillId="6" fontId="1" numFmtId="10" xfId="0" applyFill="1" applyFont="1" applyNumberFormat="1"/>
    <xf borderId="0" fillId="7" fontId="1" numFmtId="10" xfId="0" applyFill="1" applyFont="1" applyNumberFormat="1"/>
    <xf borderId="0" fillId="0" fontId="1" numFmtId="10" xfId="0" applyAlignment="1" applyFont="1" applyNumberFormat="1">
      <alignment/>
    </xf>
    <xf borderId="0" fillId="0" fontId="4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worksheetdrawing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.xml.rels><?xml version="1.0" encoding="UTF-8" standalone="yes"?><Relationships xmlns="http://schemas.openxmlformats.org/package/2006/relationships"><Relationship Id="rId1" Type="http://schemas.openxmlformats.org/officeDocument/2006/relationships/comments" Target="../comments.xml"/><Relationship Id="rId2" Type="http://schemas.openxmlformats.org/officeDocument/2006/relationships/drawing" Target="../drawings/worksheetdrawing.xml"/><Relationship Id="rId3" Type="http://schemas.openxmlformats.org/officeDocument/2006/relationships/vmlDrawing" Target="../drawings/vmlDrawing.vml"/></Relationship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www.gks.ru/wps/wcm/connect/rosstat_main/rosstat/ru/statistics/publications/catalog/doc_1138625359016" TargetMode="External"/><Relationship Id="rId2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worksheetdrawing3.xml"/><Relationship Id="rId3" Type="http://schemas.openxmlformats.org/officeDocument/2006/relationships/vmlDrawing" Target="../drawings/vmlDrawing1.vml"/></Relationships>
</file>

<file path=xl/worksheets/sheet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75"/>
  <cols>
    <col customWidth="1" min="2" max="2" width="21.57"/>
  </cols>
  <sheetData>
    <row r="1">
      <c r="B1" s="1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4" t="s">
        <v>5</v>
      </c>
      <c r="H1" s="5" t="s">
        <v>6</v>
      </c>
      <c r="I1" s="2" t="s">
        <v>7</v>
      </c>
      <c r="J1" s="2" t="s">
        <v>8</v>
      </c>
      <c r="K1" s="2" t="s">
        <v>9</v>
      </c>
    </row>
    <row r="2">
      <c r="E2" s="6"/>
      <c r="G2" s="7"/>
      <c r="H2" s="8"/>
      <c r="I2" s="1">
        <v>1.4582</v>
      </c>
    </row>
    <row r="3">
      <c r="B3" s="1" t="s">
        <v>10</v>
      </c>
      <c r="C3" s="9">
        <v>1547936.0</v>
      </c>
      <c r="D3" s="10">
        <v>79199.48</v>
      </c>
      <c r="E3" s="11" t="str">
        <f t="shared" ref="E3:E85" si="1">D3/C3*1000000</f>
        <v>51,164.57</v>
      </c>
      <c r="F3" s="9">
        <v>1532700.0</v>
      </c>
      <c r="G3" s="10">
        <v>65105.73</v>
      </c>
      <c r="H3" s="12" t="str">
        <f t="shared" ref="H3:H85" si="2">G3/F3*1000000</f>
        <v>42,477.80</v>
      </c>
      <c r="I3" s="7" t="str">
        <f>E3-E3*0.4582</f>
        <v>27,720.96</v>
      </c>
      <c r="J3" s="7" t="str">
        <f t="shared" ref="J3:J85" si="3">I3-H3</f>
        <v>-14,756.84</v>
      </c>
      <c r="K3" s="13" t="str">
        <f t="shared" ref="K3:K85" si="4">J3/H3</f>
        <v>-34.74%</v>
      </c>
      <c r="L3" s="1"/>
      <c r="M3" s="1"/>
    </row>
    <row r="4">
      <c r="B4" s="1" t="s">
        <v>11</v>
      </c>
      <c r="C4" s="9">
        <v>1232940.0</v>
      </c>
      <c r="D4" s="10">
        <v>47731.78</v>
      </c>
      <c r="E4" s="11" t="str">
        <f t="shared" si="1"/>
        <v>38,713.79</v>
      </c>
      <c r="F4" s="9">
        <v>1278100.0</v>
      </c>
      <c r="G4" s="10">
        <v>33803.86</v>
      </c>
      <c r="H4" s="12" t="str">
        <f t="shared" si="2"/>
        <v>26,448.53</v>
      </c>
      <c r="I4" s="7" t="str">
        <f t="shared" ref="I4:I85" si="5">E4-E4*($I$2-1)</f>
        <v>20,975.13</v>
      </c>
      <c r="J4" s="7" t="str">
        <f t="shared" si="3"/>
        <v>-5,473.39</v>
      </c>
      <c r="K4" s="13" t="str">
        <f t="shared" si="4"/>
        <v>-20.69%</v>
      </c>
      <c r="L4" s="1"/>
      <c r="M4" s="1"/>
    </row>
    <row r="5">
      <c r="B5" s="1" t="s">
        <v>12</v>
      </c>
      <c r="C5" s="9">
        <v>1405613.0</v>
      </c>
      <c r="D5" s="10">
        <v>55433.21</v>
      </c>
      <c r="E5" s="11" t="str">
        <f t="shared" si="1"/>
        <v>39,437.04</v>
      </c>
      <c r="F5" s="9">
        <v>1444600.0</v>
      </c>
      <c r="G5" s="10">
        <v>45006.05</v>
      </c>
      <c r="H5" s="12" t="str">
        <f t="shared" si="2"/>
        <v>31,154.68</v>
      </c>
      <c r="I5" s="7" t="str">
        <f t="shared" si="5"/>
        <v>21,366.99</v>
      </c>
      <c r="J5" s="7" t="str">
        <f t="shared" si="3"/>
        <v>-9,787.69</v>
      </c>
      <c r="K5" s="13" t="str">
        <f t="shared" si="4"/>
        <v>-31.42%</v>
      </c>
    </row>
    <row r="6">
      <c r="B6" s="1" t="s">
        <v>13</v>
      </c>
      <c r="C6" s="9">
        <v>2331147.0</v>
      </c>
      <c r="D6" s="10">
        <v>106686.28</v>
      </c>
      <c r="E6" s="11" t="str">
        <f t="shared" si="1"/>
        <v>45,765.57</v>
      </c>
      <c r="F6" s="9">
        <v>2335800.0</v>
      </c>
      <c r="G6" s="10">
        <v>72948.58</v>
      </c>
      <c r="H6" s="12" t="str">
        <f t="shared" si="2"/>
        <v>31,230.66</v>
      </c>
      <c r="I6" s="7" t="str">
        <f t="shared" si="5"/>
        <v>24,795.79</v>
      </c>
      <c r="J6" s="7" t="str">
        <f t="shared" si="3"/>
        <v>-6,434.87</v>
      </c>
      <c r="K6" s="13" t="str">
        <f t="shared" si="4"/>
        <v>-20.60%</v>
      </c>
      <c r="L6" s="1"/>
    </row>
    <row r="7">
      <c r="B7" s="1" t="s">
        <v>14</v>
      </c>
      <c r="C7" s="9">
        <v>1036909.0</v>
      </c>
      <c r="D7" s="10">
        <v>40818.15</v>
      </c>
      <c r="E7" s="11" t="str">
        <f t="shared" si="1"/>
        <v>39,365.22</v>
      </c>
      <c r="F7" s="9">
        <v>1062600.0</v>
      </c>
      <c r="G7" s="10">
        <v>30752.9</v>
      </c>
      <c r="H7" s="12" t="str">
        <f t="shared" si="2"/>
        <v>28,941.18</v>
      </c>
      <c r="I7" s="7" t="str">
        <f t="shared" si="5"/>
        <v>21,328.08</v>
      </c>
      <c r="J7" s="7" t="str">
        <f t="shared" si="3"/>
        <v>-7,613.11</v>
      </c>
      <c r="K7" s="13" t="str">
        <f t="shared" si="4"/>
        <v>-26.31%</v>
      </c>
    </row>
    <row r="8">
      <c r="B8" s="1" t="s">
        <v>15</v>
      </c>
      <c r="C8" s="9">
        <v>1010486.0</v>
      </c>
      <c r="D8" s="10">
        <v>58053.58</v>
      </c>
      <c r="E8" s="11" t="str">
        <f t="shared" si="1"/>
        <v>57,451.15</v>
      </c>
      <c r="F8" s="9">
        <v>1011600.0</v>
      </c>
      <c r="G8" s="10">
        <v>40793.74</v>
      </c>
      <c r="H8" s="12" t="str">
        <f t="shared" si="2"/>
        <v>40,325.96</v>
      </c>
      <c r="I8" s="7" t="str">
        <f t="shared" si="5"/>
        <v>31,127.03</v>
      </c>
      <c r="J8" s="7" t="str">
        <f t="shared" si="3"/>
        <v>-9,198.93</v>
      </c>
      <c r="K8" s="13" t="str">
        <f t="shared" si="4"/>
        <v>-22.81%</v>
      </c>
      <c r="L8" s="1"/>
    </row>
    <row r="9">
      <c r="B9" s="1" t="s">
        <v>16</v>
      </c>
      <c r="C9" s="9">
        <v>654390.0</v>
      </c>
      <c r="D9" s="10">
        <v>29114.5</v>
      </c>
      <c r="E9" s="11" t="str">
        <f t="shared" si="1"/>
        <v>44,491.05</v>
      </c>
      <c r="F9" s="9">
        <v>667500.0</v>
      </c>
      <c r="G9" s="10">
        <v>23075.7</v>
      </c>
      <c r="H9" s="12" t="str">
        <f t="shared" si="2"/>
        <v>34,570.34</v>
      </c>
      <c r="I9" s="7" t="str">
        <f t="shared" si="5"/>
        <v>24,105.25</v>
      </c>
      <c r="J9" s="7" t="str">
        <f t="shared" si="3"/>
        <v>-10,465.08</v>
      </c>
      <c r="K9" s="13" t="str">
        <f t="shared" si="4"/>
        <v>-30.27%</v>
      </c>
    </row>
    <row r="10">
      <c r="B10" s="1" t="s">
        <v>17</v>
      </c>
      <c r="C10" s="9">
        <v>1117378.0</v>
      </c>
      <c r="D10" s="10">
        <v>51888.97</v>
      </c>
      <c r="E10" s="11" t="str">
        <f t="shared" si="1"/>
        <v>46,438.15</v>
      </c>
      <c r="F10" s="9">
        <v>1126500.0</v>
      </c>
      <c r="G10" s="10">
        <v>35297.66</v>
      </c>
      <c r="H10" s="12" t="str">
        <f t="shared" si="2"/>
        <v>31,333.92</v>
      </c>
      <c r="I10" s="7" t="str">
        <f t="shared" si="5"/>
        <v>25,160.19</v>
      </c>
      <c r="J10" s="7" t="str">
        <f t="shared" si="3"/>
        <v>-6,173.73</v>
      </c>
      <c r="K10" s="13" t="str">
        <f t="shared" si="4"/>
        <v>-19.70%</v>
      </c>
    </row>
    <row r="11">
      <c r="B11" s="1" t="s">
        <v>18</v>
      </c>
      <c r="C11" s="9">
        <v>1157865.0</v>
      </c>
      <c r="D11" s="10">
        <v>53994.8</v>
      </c>
      <c r="E11" s="11" t="str">
        <f t="shared" si="1"/>
        <v>46,633.07</v>
      </c>
      <c r="F11" s="9">
        <v>1172800.0</v>
      </c>
      <c r="G11" s="10">
        <v>39948.43</v>
      </c>
      <c r="H11" s="12" t="str">
        <f t="shared" si="2"/>
        <v>34,062.44</v>
      </c>
      <c r="I11" s="7" t="str">
        <f t="shared" si="5"/>
        <v>25,265.80</v>
      </c>
      <c r="J11" s="7" t="str">
        <f t="shared" si="3"/>
        <v>-8,796.64</v>
      </c>
      <c r="K11" s="13" t="str">
        <f t="shared" si="4"/>
        <v>-25.83%</v>
      </c>
    </row>
    <row r="12">
      <c r="B12" s="1" t="s">
        <v>19</v>
      </c>
      <c r="C12" s="14">
        <v>7231068.0</v>
      </c>
      <c r="D12" s="10">
        <v>496449.07</v>
      </c>
      <c r="E12" s="11" t="str">
        <f t="shared" si="1"/>
        <v>68,655.01</v>
      </c>
      <c r="F12" s="9">
        <v>7092900.0</v>
      </c>
      <c r="G12" s="10">
        <v>312927.51</v>
      </c>
      <c r="H12" s="12" t="str">
        <f t="shared" si="2"/>
        <v>44,118.42</v>
      </c>
      <c r="I12" s="7" t="str">
        <f t="shared" si="5"/>
        <v>37,197.29</v>
      </c>
      <c r="J12" s="7" t="str">
        <f t="shared" si="3"/>
        <v>-6,921.13</v>
      </c>
      <c r="K12" s="13" t="str">
        <f t="shared" si="4"/>
        <v>-15.69%</v>
      </c>
    </row>
    <row r="13">
      <c r="B13" s="1" t="s">
        <v>20</v>
      </c>
      <c r="C13" s="9">
        <v>765231.0</v>
      </c>
      <c r="D13" s="10">
        <v>33965.61</v>
      </c>
      <c r="E13" s="11" t="str">
        <f t="shared" si="1"/>
        <v>44,386.09</v>
      </c>
      <c r="F13" s="9">
        <v>787200.0</v>
      </c>
      <c r="G13" s="10">
        <v>22976.35</v>
      </c>
      <c r="H13" s="12" t="str">
        <f t="shared" si="2"/>
        <v>29,187.44</v>
      </c>
      <c r="I13" s="7" t="str">
        <f t="shared" si="5"/>
        <v>24,048.38</v>
      </c>
      <c r="J13" s="7" t="str">
        <f t="shared" si="3"/>
        <v>-5,139.05</v>
      </c>
      <c r="K13" s="13" t="str">
        <f t="shared" si="4"/>
        <v>-17.61%</v>
      </c>
      <c r="L13" s="1"/>
    </row>
    <row r="14">
      <c r="B14" s="1" t="s">
        <v>21</v>
      </c>
      <c r="C14" s="9">
        <v>1135438.0</v>
      </c>
      <c r="D14" s="10">
        <v>50082.14</v>
      </c>
      <c r="E14" s="11" t="str">
        <f t="shared" si="1"/>
        <v>44,108.21</v>
      </c>
      <c r="F14" s="9">
        <v>1154200.0</v>
      </c>
      <c r="G14" s="10">
        <v>39300.2</v>
      </c>
      <c r="H14" s="12" t="str">
        <f t="shared" si="2"/>
        <v>34,049.73</v>
      </c>
      <c r="I14" s="7" t="str">
        <f t="shared" si="5"/>
        <v>23,897.83</v>
      </c>
      <c r="J14" s="7" t="str">
        <f t="shared" si="3"/>
        <v>-10,151.90</v>
      </c>
      <c r="K14" s="13" t="str">
        <f t="shared" si="4"/>
        <v>-29.81%</v>
      </c>
      <c r="L14" s="1"/>
    </row>
    <row r="15">
      <c r="B15" s="1" t="s">
        <v>22</v>
      </c>
      <c r="C15" s="9">
        <v>964791.0</v>
      </c>
      <c r="D15" s="10">
        <v>41293.78</v>
      </c>
      <c r="E15" s="11" t="str">
        <f t="shared" si="1"/>
        <v>42,800.75</v>
      </c>
      <c r="F15" s="9">
        <v>985500.0</v>
      </c>
      <c r="G15" s="10">
        <v>31843.03</v>
      </c>
      <c r="H15" s="12" t="str">
        <f t="shared" si="2"/>
        <v>32,311.55</v>
      </c>
      <c r="I15" s="7" t="str">
        <f t="shared" si="5"/>
        <v>23,189.45</v>
      </c>
      <c r="J15" s="7" t="str">
        <f t="shared" si="3"/>
        <v>-9,122.10</v>
      </c>
      <c r="K15" s="13" t="str">
        <f t="shared" si="4"/>
        <v>-28.23%</v>
      </c>
    </row>
    <row r="16">
      <c r="B16" s="1" t="s">
        <v>23</v>
      </c>
      <c r="C16" s="9">
        <v>1062421.0</v>
      </c>
      <c r="D16" s="10">
        <v>49947.13</v>
      </c>
      <c r="E16" s="11" t="str">
        <f t="shared" si="1"/>
        <v>47,012.56</v>
      </c>
      <c r="F16" s="9">
        <v>1092400.0</v>
      </c>
      <c r="G16" s="10">
        <v>33273.44</v>
      </c>
      <c r="H16" s="12" t="str">
        <f t="shared" si="2"/>
        <v>30,459.03</v>
      </c>
      <c r="I16" s="7" t="str">
        <f t="shared" si="5"/>
        <v>25,471.40</v>
      </c>
      <c r="J16" s="7" t="str">
        <f t="shared" si="3"/>
        <v>-4,987.62</v>
      </c>
      <c r="K16" s="13" t="str">
        <f t="shared" si="4"/>
        <v>-16.37%</v>
      </c>
    </row>
    <row r="17">
      <c r="B17" s="1" t="s">
        <v>24</v>
      </c>
      <c r="C17" s="9">
        <v>1315071.0</v>
      </c>
      <c r="D17" s="10">
        <v>61432.22</v>
      </c>
      <c r="E17" s="11" t="str">
        <f t="shared" si="1"/>
        <v>46,713.99</v>
      </c>
      <c r="F17" s="9">
        <v>1353500.0</v>
      </c>
      <c r="G17" s="10">
        <v>50875.98</v>
      </c>
      <c r="H17" s="12" t="str">
        <f t="shared" si="2"/>
        <v>37,588.46</v>
      </c>
      <c r="I17" s="7" t="str">
        <f t="shared" si="5"/>
        <v>25,309.64</v>
      </c>
      <c r="J17" s="7" t="str">
        <f t="shared" si="3"/>
        <v>-12,278.82</v>
      </c>
      <c r="K17" s="13" t="str">
        <f t="shared" si="4"/>
        <v>-32.67%</v>
      </c>
    </row>
    <row r="18">
      <c r="B18" s="1" t="s">
        <v>25</v>
      </c>
      <c r="C18" s="9">
        <v>1513570.0</v>
      </c>
      <c r="D18" s="10">
        <v>78146.7</v>
      </c>
      <c r="E18" s="11" t="str">
        <f t="shared" si="1"/>
        <v>51,630.71</v>
      </c>
      <c r="F18" s="9">
        <v>1553900.0</v>
      </c>
      <c r="G18" s="10">
        <v>51693.76</v>
      </c>
      <c r="H18" s="12" t="str">
        <f t="shared" si="2"/>
        <v>33,267.11</v>
      </c>
      <c r="I18" s="7" t="str">
        <f t="shared" si="5"/>
        <v>27,973.52</v>
      </c>
      <c r="J18" s="7" t="str">
        <f t="shared" si="3"/>
        <v>-5,293.59</v>
      </c>
      <c r="K18" s="13" t="str">
        <f t="shared" si="4"/>
        <v>-15.91%</v>
      </c>
    </row>
    <row r="19">
      <c r="B19" s="1" t="s">
        <v>26</v>
      </c>
      <c r="C19" s="9">
        <v>1271629.0</v>
      </c>
      <c r="D19" s="10">
        <v>74155.92</v>
      </c>
      <c r="E19" s="11" t="str">
        <f t="shared" si="1"/>
        <v>58,315.69</v>
      </c>
      <c r="F19" s="9">
        <v>1272500.0</v>
      </c>
      <c r="G19" s="10">
        <v>56066.7</v>
      </c>
      <c r="H19" s="12" t="str">
        <f t="shared" si="2"/>
        <v>44,060.28</v>
      </c>
      <c r="I19" s="7" t="str">
        <f t="shared" si="5"/>
        <v>31,595.44</v>
      </c>
      <c r="J19" s="7" t="str">
        <f t="shared" si="3"/>
        <v>-12,464.84</v>
      </c>
      <c r="K19" s="13" t="str">
        <f t="shared" si="4"/>
        <v>-28.29%</v>
      </c>
    </row>
    <row r="20">
      <c r="B20" s="1" t="s">
        <v>27</v>
      </c>
      <c r="C20" s="14">
        <v>1.2197596E7</v>
      </c>
      <c r="D20" s="10">
        <v>1607227.69</v>
      </c>
      <c r="E20" s="11" t="str">
        <f t="shared" si="1"/>
        <v>131,765.94</v>
      </c>
      <c r="F20" s="9">
        <v>1.15143E7</v>
      </c>
      <c r="G20" s="10">
        <v>1107593.89</v>
      </c>
      <c r="H20" s="12" t="str">
        <f t="shared" si="2"/>
        <v>96,192.90</v>
      </c>
      <c r="I20" s="7" t="str">
        <f t="shared" si="5"/>
        <v>71,390.79</v>
      </c>
      <c r="J20" s="7" t="str">
        <f t="shared" si="3"/>
        <v>-24,802.11</v>
      </c>
      <c r="K20" s="13" t="str">
        <f t="shared" si="4"/>
        <v>-25.78%</v>
      </c>
    </row>
    <row r="21">
      <c r="B21" s="1" t="s">
        <v>28</v>
      </c>
      <c r="C21" s="9">
        <v>632533.0</v>
      </c>
      <c r="D21" s="10">
        <v>37834.58</v>
      </c>
      <c r="E21" s="11" t="str">
        <f t="shared" si="1"/>
        <v>59,814.40</v>
      </c>
      <c r="F21" s="9">
        <v>645200.0</v>
      </c>
      <c r="G21" s="10">
        <v>32339.61</v>
      </c>
      <c r="H21" s="12" t="str">
        <f t="shared" si="2"/>
        <v>50,123.39</v>
      </c>
      <c r="I21" s="7" t="str">
        <f t="shared" si="5"/>
        <v>32,407.44</v>
      </c>
      <c r="J21" s="7" t="str">
        <f t="shared" si="3"/>
        <v>-17,715.95</v>
      </c>
      <c r="K21" s="13" t="str">
        <f t="shared" si="4"/>
        <v>-35.34%</v>
      </c>
    </row>
    <row r="22">
      <c r="B22" s="1" t="s">
        <v>29</v>
      </c>
      <c r="C22" s="9">
        <v>864424.0</v>
      </c>
      <c r="D22" s="10">
        <v>76682.71</v>
      </c>
      <c r="E22" s="11" t="str">
        <f t="shared" si="1"/>
        <v>88,709.60</v>
      </c>
      <c r="F22" s="9">
        <v>901600.0</v>
      </c>
      <c r="G22" s="10">
        <v>48564.26</v>
      </c>
      <c r="H22" s="12" t="str">
        <f t="shared" si="2"/>
        <v>53,864.53</v>
      </c>
      <c r="I22" s="7" t="str">
        <f t="shared" si="5"/>
        <v>48,062.86</v>
      </c>
      <c r="J22" s="7" t="str">
        <f t="shared" si="3"/>
        <v>-5,801.67</v>
      </c>
      <c r="K22" s="13" t="str">
        <f t="shared" si="4"/>
        <v>-10.77%</v>
      </c>
    </row>
    <row r="23">
      <c r="B23" s="1" t="s">
        <v>30</v>
      </c>
      <c r="C23" s="9">
        <v>1139950.0</v>
      </c>
      <c r="D23" s="10">
        <v>82797.77</v>
      </c>
      <c r="E23" s="11" t="str">
        <f t="shared" si="1"/>
        <v>72,632.81</v>
      </c>
      <c r="F23" s="9">
        <v>1228100.0</v>
      </c>
      <c r="G23" s="10">
        <v>61188.79</v>
      </c>
      <c r="H23" s="12" t="str">
        <f t="shared" si="2"/>
        <v>49,823.95</v>
      </c>
      <c r="I23" s="7" t="str">
        <f t="shared" si="5"/>
        <v>39,352.46</v>
      </c>
      <c r="J23" s="7" t="str">
        <f t="shared" si="3"/>
        <v>-10,471.49</v>
      </c>
      <c r="K23" s="13" t="str">
        <f t="shared" si="4"/>
        <v>-21.02%</v>
      </c>
    </row>
    <row r="24">
      <c r="B24" s="1" t="s">
        <v>31</v>
      </c>
      <c r="C24" s="9">
        <v>1191010.0</v>
      </c>
      <c r="D24" s="10">
        <v>60665.71</v>
      </c>
      <c r="E24" s="11" t="str">
        <f t="shared" si="1"/>
        <v>50,936.36</v>
      </c>
      <c r="F24" s="9">
        <v>1202300.0</v>
      </c>
      <c r="G24" s="10">
        <v>53031.93</v>
      </c>
      <c r="H24" s="12" t="str">
        <f t="shared" si="2"/>
        <v>44,108.73</v>
      </c>
      <c r="I24" s="7" t="str">
        <f t="shared" si="5"/>
        <v>27,597.32</v>
      </c>
      <c r="J24" s="7" t="str">
        <f t="shared" si="3"/>
        <v>-16,511.42</v>
      </c>
      <c r="K24" s="13" t="str">
        <f t="shared" si="4"/>
        <v>-37.43%</v>
      </c>
    </row>
    <row r="25">
      <c r="B25" s="1" t="s">
        <v>32</v>
      </c>
      <c r="C25" s="9">
        <v>968944.0</v>
      </c>
      <c r="D25" s="10">
        <v>61857.14</v>
      </c>
      <c r="E25" s="11" t="str">
        <f t="shared" si="1"/>
        <v>63,839.75</v>
      </c>
      <c r="F25" s="9">
        <v>941500.0</v>
      </c>
      <c r="G25" s="10">
        <v>41507.36</v>
      </c>
      <c r="H25" s="12" t="str">
        <f t="shared" si="2"/>
        <v>44,086.42</v>
      </c>
      <c r="I25" s="7" t="str">
        <f t="shared" si="5"/>
        <v>34,588.38</v>
      </c>
      <c r="J25" s="7" t="str">
        <f t="shared" si="3"/>
        <v>-9,498.04</v>
      </c>
      <c r="K25" s="13" t="str">
        <f t="shared" si="4"/>
        <v>-21.54%</v>
      </c>
    </row>
    <row r="26">
      <c r="B26" s="1" t="s">
        <v>33</v>
      </c>
      <c r="C26" s="9">
        <v>1775540.0</v>
      </c>
      <c r="D26" s="10">
        <v>108966.99</v>
      </c>
      <c r="E26" s="11" t="str">
        <f t="shared" si="1"/>
        <v>61,371.18</v>
      </c>
      <c r="F26" s="9">
        <v>1712700.0</v>
      </c>
      <c r="G26" s="10">
        <v>69146.52</v>
      </c>
      <c r="H26" s="12" t="str">
        <f t="shared" si="2"/>
        <v>40,372.81</v>
      </c>
      <c r="I26" s="7" t="str">
        <f t="shared" si="5"/>
        <v>33,250.91</v>
      </c>
      <c r="J26" s="7" t="str">
        <f t="shared" si="3"/>
        <v>-7,121.91</v>
      </c>
      <c r="K26" s="13" t="str">
        <f t="shared" si="4"/>
        <v>-17.64%</v>
      </c>
    </row>
    <row r="27">
      <c r="B27" s="1" t="s">
        <v>34</v>
      </c>
      <c r="C27" s="9">
        <v>766281.0</v>
      </c>
      <c r="D27" s="10">
        <v>67452.73</v>
      </c>
      <c r="E27" s="11" t="str">
        <f t="shared" si="1"/>
        <v>88,026.10</v>
      </c>
      <c r="F27" s="9">
        <v>796100.0</v>
      </c>
      <c r="G27" s="10">
        <v>49608.53</v>
      </c>
      <c r="H27" s="12" t="str">
        <f t="shared" si="2"/>
        <v>62,314.45</v>
      </c>
      <c r="I27" s="7" t="str">
        <f t="shared" si="5"/>
        <v>47,692.54</v>
      </c>
      <c r="J27" s="7" t="str">
        <f t="shared" si="3"/>
        <v>-14,621.90</v>
      </c>
      <c r="K27" s="13" t="str">
        <f t="shared" si="4"/>
        <v>-23.46%</v>
      </c>
    </row>
    <row r="28">
      <c r="B28" s="1" t="s">
        <v>35</v>
      </c>
      <c r="C28" s="9">
        <v>618703.0</v>
      </c>
      <c r="D28" s="10">
        <v>32692.05</v>
      </c>
      <c r="E28" s="11" t="str">
        <f t="shared" si="1"/>
        <v>52,839.65</v>
      </c>
      <c r="F28" s="9">
        <v>634100.0</v>
      </c>
      <c r="G28" s="10">
        <v>26630.26</v>
      </c>
      <c r="H28" s="12" t="str">
        <f t="shared" si="2"/>
        <v>41,996.94</v>
      </c>
      <c r="I28" s="7" t="str">
        <f t="shared" si="5"/>
        <v>28,628.52</v>
      </c>
      <c r="J28" s="7" t="str">
        <f t="shared" si="3"/>
        <v>-13,368.42</v>
      </c>
      <c r="K28" s="13" t="str">
        <f t="shared" si="4"/>
        <v>-31.83%</v>
      </c>
    </row>
    <row r="29">
      <c r="B29" s="1" t="s">
        <v>36</v>
      </c>
      <c r="C29" s="9">
        <v>651108.0</v>
      </c>
      <c r="D29" s="10">
        <v>32439.58</v>
      </c>
      <c r="E29" s="11" t="str">
        <f t="shared" si="1"/>
        <v>49,822.12</v>
      </c>
      <c r="F29" s="9">
        <v>673500.0</v>
      </c>
      <c r="G29" s="10">
        <v>23215.92</v>
      </c>
      <c r="H29" s="12" t="str">
        <f t="shared" si="2"/>
        <v>34,470.56</v>
      </c>
      <c r="I29" s="7" t="str">
        <f t="shared" si="5"/>
        <v>26,993.62</v>
      </c>
      <c r="J29" s="7" t="str">
        <f t="shared" si="3"/>
        <v>-7,476.93</v>
      </c>
      <c r="K29" s="13" t="str">
        <f t="shared" si="4"/>
        <v>-21.69%</v>
      </c>
    </row>
    <row r="30">
      <c r="B30" s="1" t="s">
        <v>37</v>
      </c>
      <c r="C30" s="14">
        <v>5191690.0</v>
      </c>
      <c r="D30" s="10">
        <v>448180.54</v>
      </c>
      <c r="E30" s="11" t="str">
        <f t="shared" si="1"/>
        <v>86,326.52</v>
      </c>
      <c r="F30" s="9">
        <v>4848700.0</v>
      </c>
      <c r="G30" s="10">
        <v>362863.11</v>
      </c>
      <c r="H30" s="12" t="str">
        <f t="shared" si="2"/>
        <v>74,837.20</v>
      </c>
      <c r="I30" s="7" t="str">
        <f t="shared" si="5"/>
        <v>46,771.71</v>
      </c>
      <c r="J30" s="7" t="str">
        <f t="shared" si="3"/>
        <v>-28,065.49</v>
      </c>
      <c r="K30" s="13" t="str">
        <f t="shared" si="4"/>
        <v>-37.50%</v>
      </c>
    </row>
    <row r="31">
      <c r="B31" s="1" t="s">
        <v>38</v>
      </c>
      <c r="C31" s="9">
        <v>43373.0</v>
      </c>
      <c r="D31" s="10">
        <v>19749.82</v>
      </c>
      <c r="E31" s="11" t="str">
        <f t="shared" si="1"/>
        <v>455,348.26</v>
      </c>
      <c r="F31" s="9">
        <v>41700.0</v>
      </c>
      <c r="G31" s="10">
        <v>11029.84</v>
      </c>
      <c r="H31" s="12" t="str">
        <f t="shared" si="2"/>
        <v>264,504.56</v>
      </c>
      <c r="I31" s="7" t="str">
        <f t="shared" si="5"/>
        <v>246,707.69</v>
      </c>
      <c r="J31" s="7" t="str">
        <f t="shared" si="3"/>
        <v>-17,796.87</v>
      </c>
      <c r="K31" s="13" t="str">
        <f t="shared" si="4"/>
        <v>-6.73%</v>
      </c>
    </row>
    <row r="32">
      <c r="B32" s="1" t="s">
        <v>39</v>
      </c>
      <c r="C32" s="9">
        <v>449171.0</v>
      </c>
      <c r="D32" s="10">
        <v>16908.74</v>
      </c>
      <c r="E32" s="11" t="str">
        <f t="shared" si="1"/>
        <v>37,644.33</v>
      </c>
      <c r="F32" s="9">
        <v>440400.0</v>
      </c>
      <c r="G32" s="10">
        <v>13046.42</v>
      </c>
      <c r="H32" s="12" t="str">
        <f t="shared" si="2"/>
        <v>29,624.02</v>
      </c>
      <c r="I32" s="7" t="str">
        <f t="shared" si="5"/>
        <v>20,395.70</v>
      </c>
      <c r="J32" s="7" t="str">
        <f t="shared" si="3"/>
        <v>-9,228.33</v>
      </c>
      <c r="K32" s="13" t="str">
        <f t="shared" si="4"/>
        <v>-31.15%</v>
      </c>
    </row>
    <row r="33">
      <c r="B33" s="1" t="s">
        <v>40</v>
      </c>
      <c r="C33" s="9">
        <v>280564.0</v>
      </c>
      <c r="D33" s="10">
        <v>11339.05</v>
      </c>
      <c r="E33" s="11" t="str">
        <f t="shared" si="1"/>
        <v>40,415.20</v>
      </c>
      <c r="F33" s="9">
        <v>289400.0</v>
      </c>
      <c r="G33" s="10">
        <v>9382.38</v>
      </c>
      <c r="H33" s="12" t="str">
        <f t="shared" si="2"/>
        <v>32,420.11</v>
      </c>
      <c r="I33" s="7" t="str">
        <f t="shared" si="5"/>
        <v>21,896.96</v>
      </c>
      <c r="J33" s="7" t="str">
        <f t="shared" si="3"/>
        <v>-10,523.16</v>
      </c>
      <c r="K33" s="13" t="str">
        <f t="shared" si="4"/>
        <v>-32.46%</v>
      </c>
    </row>
    <row r="34">
      <c r="B34" s="1" t="s">
        <v>41</v>
      </c>
      <c r="C34" s="14">
        <v>5453329.0</v>
      </c>
      <c r="D34" s="10">
        <v>259759.06</v>
      </c>
      <c r="E34" s="11" t="str">
        <f t="shared" si="1"/>
        <v>47,633.12</v>
      </c>
      <c r="F34" s="9">
        <v>5225800.0</v>
      </c>
      <c r="G34" s="10">
        <v>182546.04</v>
      </c>
      <c r="H34" s="12" t="str">
        <f t="shared" si="2"/>
        <v>34,931.69</v>
      </c>
      <c r="I34" s="7" t="str">
        <f t="shared" si="5"/>
        <v>25,807.62</v>
      </c>
      <c r="J34" s="7" t="str">
        <f t="shared" si="3"/>
        <v>-9,124.07</v>
      </c>
      <c r="K34" s="13" t="str">
        <f t="shared" si="4"/>
        <v>-26.12%</v>
      </c>
    </row>
    <row r="35">
      <c r="B35" s="1" t="s">
        <v>42</v>
      </c>
      <c r="C35" s="9">
        <v>1021287.0</v>
      </c>
      <c r="D35" s="10">
        <v>45138.74</v>
      </c>
      <c r="E35" s="11" t="str">
        <f t="shared" si="1"/>
        <v>44,197.90</v>
      </c>
      <c r="F35" s="9">
        <v>1010700.0</v>
      </c>
      <c r="G35" s="10">
        <v>31074.1</v>
      </c>
      <c r="H35" s="12" t="str">
        <f t="shared" si="2"/>
        <v>30,745.13</v>
      </c>
      <c r="I35" s="7" t="str">
        <f t="shared" si="5"/>
        <v>23,946.42</v>
      </c>
      <c r="J35" s="7" t="str">
        <f t="shared" si="3"/>
        <v>-6,798.71</v>
      </c>
      <c r="K35" s="13" t="str">
        <f t="shared" si="4"/>
        <v>-22.11%</v>
      </c>
    </row>
    <row r="36">
      <c r="B36" s="1" t="s">
        <v>43</v>
      </c>
      <c r="C36" s="14">
        <v>2557397.0</v>
      </c>
      <c r="D36" s="10">
        <v>104195.68</v>
      </c>
      <c r="E36" s="11" t="str">
        <f t="shared" si="1"/>
        <v>40,742.86</v>
      </c>
      <c r="F36" s="9">
        <v>2611200.0</v>
      </c>
      <c r="G36" s="10">
        <v>78240.52</v>
      </c>
      <c r="H36" s="12" t="str">
        <f t="shared" si="2"/>
        <v>29,963.43</v>
      </c>
      <c r="I36" s="7" t="str">
        <f t="shared" si="5"/>
        <v>22,074.48</v>
      </c>
      <c r="J36" s="7" t="str">
        <f t="shared" si="3"/>
        <v>-7,888.95</v>
      </c>
      <c r="K36" s="13" t="str">
        <f t="shared" si="4"/>
        <v>-26.33%</v>
      </c>
    </row>
    <row r="37">
      <c r="B37" s="1" t="s">
        <v>44</v>
      </c>
      <c r="C37" s="14">
        <v>4242080.0</v>
      </c>
      <c r="D37" s="10">
        <v>176458.26</v>
      </c>
      <c r="E37" s="11" t="str">
        <f t="shared" si="1"/>
        <v>41,597.11</v>
      </c>
      <c r="F37" s="9">
        <v>4279200.0</v>
      </c>
      <c r="G37" s="10">
        <v>125447.11</v>
      </c>
      <c r="H37" s="12" t="str">
        <f t="shared" si="2"/>
        <v>29,315.55</v>
      </c>
      <c r="I37" s="7" t="str">
        <f t="shared" si="5"/>
        <v>22,537.31</v>
      </c>
      <c r="J37" s="7" t="str">
        <f t="shared" si="3"/>
        <v>-6,778.24</v>
      </c>
      <c r="K37" s="13" t="str">
        <f t="shared" si="4"/>
        <v>-23.12%</v>
      </c>
    </row>
    <row r="38">
      <c r="B38" s="1" t="s">
        <v>45</v>
      </c>
      <c r="C38" s="14">
        <v>2990371.0</v>
      </c>
      <c r="D38" s="10">
        <v>92469.32</v>
      </c>
      <c r="E38" s="11" t="str">
        <f t="shared" si="1"/>
        <v>30,922.36</v>
      </c>
      <c r="F38" s="9">
        <v>2977400.0</v>
      </c>
      <c r="G38" s="10">
        <v>64058.51</v>
      </c>
      <c r="H38" s="12" t="str">
        <f t="shared" si="2"/>
        <v>21,514.92</v>
      </c>
      <c r="I38" s="7" t="str">
        <f t="shared" si="5"/>
        <v>16,753.73</v>
      </c>
      <c r="J38" s="7" t="str">
        <f t="shared" si="3"/>
        <v>-4,761.18</v>
      </c>
      <c r="K38" s="13" t="str">
        <f t="shared" si="4"/>
        <v>-22.13%</v>
      </c>
    </row>
    <row r="39">
      <c r="B39" s="1" t="s">
        <v>46</v>
      </c>
      <c r="C39" s="9">
        <v>463893.0</v>
      </c>
      <c r="D39" s="10">
        <v>24302.76</v>
      </c>
      <c r="E39" s="11" t="str">
        <f t="shared" si="1"/>
        <v>52,388.72</v>
      </c>
      <c r="F39" s="9">
        <v>413000.0</v>
      </c>
      <c r="G39" s="10">
        <v>17301.83</v>
      </c>
      <c r="H39" s="12" t="str">
        <f t="shared" si="2"/>
        <v>41,893.05</v>
      </c>
      <c r="I39" s="7" t="str">
        <f t="shared" si="5"/>
        <v>28,384.21</v>
      </c>
      <c r="J39" s="7" t="str">
        <f t="shared" si="3"/>
        <v>-13,508.84</v>
      </c>
      <c r="K39" s="13" t="str">
        <f t="shared" si="4"/>
        <v>-32.25%</v>
      </c>
    </row>
    <row r="40">
      <c r="B40" s="1" t="s">
        <v>47</v>
      </c>
      <c r="C40" s="9">
        <v>860709.0</v>
      </c>
      <c r="D40" s="10">
        <v>30098.32</v>
      </c>
      <c r="E40" s="11" t="str">
        <f t="shared" si="1"/>
        <v>34,969.22</v>
      </c>
      <c r="F40" s="9">
        <v>859800.0</v>
      </c>
      <c r="G40" s="10">
        <v>23198.76</v>
      </c>
      <c r="H40" s="12" t="str">
        <f t="shared" si="2"/>
        <v>26,981.58</v>
      </c>
      <c r="I40" s="7" t="str">
        <f t="shared" si="5"/>
        <v>18,946.32</v>
      </c>
      <c r="J40" s="7" t="str">
        <f t="shared" si="3"/>
        <v>-8,035.26</v>
      </c>
      <c r="K40" s="13" t="str">
        <f t="shared" si="4"/>
        <v>-29.78%</v>
      </c>
    </row>
    <row r="41">
      <c r="B41" s="1" t="s">
        <v>48</v>
      </c>
      <c r="C41" s="9">
        <v>469060.0</v>
      </c>
      <c r="D41" s="10">
        <v>20782.17</v>
      </c>
      <c r="E41" s="11" t="str">
        <f t="shared" si="1"/>
        <v>44,305.99</v>
      </c>
      <c r="F41" s="9">
        <v>478500.0</v>
      </c>
      <c r="G41" s="10">
        <v>14832.12</v>
      </c>
      <c r="H41" s="12" t="str">
        <f t="shared" si="2"/>
        <v>30,997.12</v>
      </c>
      <c r="I41" s="7" t="str">
        <f t="shared" si="5"/>
        <v>24,004.99</v>
      </c>
      <c r="J41" s="7" t="str">
        <f t="shared" si="3"/>
        <v>-6,992.13</v>
      </c>
      <c r="K41" s="13" t="str">
        <f t="shared" si="4"/>
        <v>-22.56%</v>
      </c>
    </row>
    <row r="42">
      <c r="B42" s="1" t="s">
        <v>49</v>
      </c>
      <c r="C42" s="9">
        <v>705270.0</v>
      </c>
      <c r="D42" s="10">
        <v>27051.78</v>
      </c>
      <c r="E42" s="11" t="str">
        <f t="shared" si="1"/>
        <v>38,356.63</v>
      </c>
      <c r="F42" s="9">
        <v>712900.0</v>
      </c>
      <c r="G42" s="10">
        <v>19789.64</v>
      </c>
      <c r="H42" s="12" t="str">
        <f t="shared" si="2"/>
        <v>27,759.35</v>
      </c>
      <c r="I42" s="7" t="str">
        <f t="shared" si="5"/>
        <v>20,781.62</v>
      </c>
      <c r="J42" s="7" t="str">
        <f t="shared" si="3"/>
        <v>-6,977.73</v>
      </c>
      <c r="K42" s="13" t="str">
        <f t="shared" si="4"/>
        <v>-25.14%</v>
      </c>
    </row>
    <row r="43">
      <c r="B43" s="1" t="s">
        <v>50</v>
      </c>
      <c r="C43" s="9">
        <v>1370268.0</v>
      </c>
      <c r="D43" s="10">
        <v>71758.87</v>
      </c>
      <c r="E43" s="11" t="str">
        <f t="shared" si="1"/>
        <v>52,368.49</v>
      </c>
      <c r="F43" s="9">
        <v>1269100.0</v>
      </c>
      <c r="G43" s="10">
        <v>65720.22</v>
      </c>
      <c r="H43" s="12" t="str">
        <f t="shared" si="2"/>
        <v>51,784.90</v>
      </c>
      <c r="I43" s="7" t="str">
        <f t="shared" si="5"/>
        <v>28,373.25</v>
      </c>
      <c r="J43" s="7" t="str">
        <f t="shared" si="3"/>
        <v>-23,411.65</v>
      </c>
      <c r="K43" s="13" t="str">
        <f t="shared" si="4"/>
        <v>-45.21%</v>
      </c>
    </row>
    <row r="44">
      <c r="B44" s="1" t="s">
        <v>51</v>
      </c>
      <c r="C44" s="14">
        <v>2799473.0</v>
      </c>
      <c r="D44" s="10">
        <v>98940.78</v>
      </c>
      <c r="E44" s="11" t="str">
        <f t="shared" si="1"/>
        <v>35,342.64</v>
      </c>
      <c r="F44" s="9">
        <v>2786100.0</v>
      </c>
      <c r="G44" s="10">
        <v>72443.86</v>
      </c>
      <c r="H44" s="12" t="str">
        <f t="shared" si="2"/>
        <v>26,001.89</v>
      </c>
      <c r="I44" s="7" t="str">
        <f t="shared" si="5"/>
        <v>19,148.64</v>
      </c>
      <c r="J44" s="7" t="str">
        <f t="shared" si="3"/>
        <v>-6,853.24</v>
      </c>
      <c r="K44" s="13" t="str">
        <f t="shared" si="4"/>
        <v>-26.36%</v>
      </c>
    </row>
    <row r="45">
      <c r="B45" s="1" t="s">
        <v>52</v>
      </c>
      <c r="C45" s="14">
        <v>4071987.0</v>
      </c>
      <c r="D45" s="10">
        <v>179568.43</v>
      </c>
      <c r="E45" s="11" t="str">
        <f t="shared" si="1"/>
        <v>44,098.48</v>
      </c>
      <c r="F45" s="9">
        <v>4072100.0</v>
      </c>
      <c r="G45" s="10">
        <v>122253.44</v>
      </c>
      <c r="H45" s="12" t="str">
        <f t="shared" si="2"/>
        <v>30,022.21</v>
      </c>
      <c r="I45" s="7" t="str">
        <f t="shared" si="5"/>
        <v>23,892.56</v>
      </c>
      <c r="J45" s="7" t="str">
        <f t="shared" si="3"/>
        <v>-6,129.65</v>
      </c>
      <c r="K45" s="13" t="str">
        <f t="shared" si="4"/>
        <v>-20.42%</v>
      </c>
    </row>
    <row r="46">
      <c r="B46" s="1" t="s">
        <v>53</v>
      </c>
      <c r="C46" s="9">
        <v>687435.0</v>
      </c>
      <c r="D46" s="10">
        <v>28458.99</v>
      </c>
      <c r="E46" s="11" t="str">
        <f t="shared" si="1"/>
        <v>41,398.81</v>
      </c>
      <c r="F46" s="9">
        <v>696300.0</v>
      </c>
      <c r="G46" s="10">
        <v>20660.86</v>
      </c>
      <c r="H46" s="12" t="str">
        <f t="shared" si="2"/>
        <v>29,672.35</v>
      </c>
      <c r="I46" s="7" t="str">
        <f t="shared" si="5"/>
        <v>22,429.87</v>
      </c>
      <c r="J46" s="7" t="str">
        <f t="shared" si="3"/>
        <v>-7,242.48</v>
      </c>
      <c r="K46" s="13" t="str">
        <f t="shared" si="4"/>
        <v>-24.41%</v>
      </c>
    </row>
    <row r="47">
      <c r="B47" s="1" t="s">
        <v>54</v>
      </c>
      <c r="C47" s="9">
        <v>808888.0</v>
      </c>
      <c r="D47" s="10">
        <v>45626.29</v>
      </c>
      <c r="E47" s="11" t="str">
        <f t="shared" si="1"/>
        <v>56,406.19</v>
      </c>
      <c r="F47" s="9">
        <v>834800.0</v>
      </c>
      <c r="G47" s="10">
        <v>38323.89</v>
      </c>
      <c r="H47" s="12" t="str">
        <f t="shared" si="2"/>
        <v>45,907.87</v>
      </c>
      <c r="I47" s="7" t="str">
        <f t="shared" si="5"/>
        <v>30,560.87</v>
      </c>
      <c r="J47" s="7" t="str">
        <f t="shared" si="3"/>
        <v>-15,347.00</v>
      </c>
      <c r="K47" s="13" t="str">
        <f t="shared" si="4"/>
        <v>-33.43%</v>
      </c>
    </row>
    <row r="48">
      <c r="B48" s="1" t="s">
        <v>55</v>
      </c>
      <c r="C48" s="14">
        <v>3855037.0</v>
      </c>
      <c r="D48" s="10">
        <v>234626.89</v>
      </c>
      <c r="E48" s="11" t="str">
        <f t="shared" si="1"/>
        <v>60,862.42</v>
      </c>
      <c r="F48" s="9">
        <v>3786400.0</v>
      </c>
      <c r="G48" s="10">
        <v>193850.07</v>
      </c>
      <c r="H48" s="12" t="str">
        <f t="shared" si="2"/>
        <v>51,196.41</v>
      </c>
      <c r="I48" s="7" t="str">
        <f t="shared" si="5"/>
        <v>32,975.26</v>
      </c>
      <c r="J48" s="7" t="str">
        <f t="shared" si="3"/>
        <v>-18,221.15</v>
      </c>
      <c r="K48" s="13" t="str">
        <f t="shared" si="4"/>
        <v>-35.59%</v>
      </c>
    </row>
    <row r="49">
      <c r="B49" s="1" t="s">
        <v>56</v>
      </c>
      <c r="C49" s="9">
        <v>1517472.0</v>
      </c>
      <c r="D49" s="10">
        <v>77156.63</v>
      </c>
      <c r="E49" s="11" t="str">
        <f t="shared" si="1"/>
        <v>50,845.50</v>
      </c>
      <c r="F49" s="9">
        <v>1522700.0</v>
      </c>
      <c r="G49" s="10">
        <v>49408.24</v>
      </c>
      <c r="H49" s="12" t="str">
        <f t="shared" si="2"/>
        <v>32,447.78</v>
      </c>
      <c r="I49" s="7" t="str">
        <f t="shared" si="5"/>
        <v>27,548.09</v>
      </c>
      <c r="J49" s="7" t="str">
        <f t="shared" si="3"/>
        <v>-4,899.69</v>
      </c>
      <c r="K49" s="13" t="str">
        <f t="shared" si="4"/>
        <v>-15.10%</v>
      </c>
    </row>
    <row r="50">
      <c r="B50" s="1" t="s">
        <v>57</v>
      </c>
      <c r="C50" s="9">
        <v>1238071.0</v>
      </c>
      <c r="D50" s="10">
        <v>47741.38</v>
      </c>
      <c r="E50" s="11" t="str">
        <f t="shared" si="1"/>
        <v>38,561.10</v>
      </c>
      <c r="F50" s="9">
        <v>1251600.0</v>
      </c>
      <c r="G50" s="10">
        <v>35126.43</v>
      </c>
      <c r="H50" s="12" t="str">
        <f t="shared" si="2"/>
        <v>28,065.22</v>
      </c>
      <c r="I50" s="7" t="str">
        <f t="shared" si="5"/>
        <v>20,892.40</v>
      </c>
      <c r="J50" s="7" t="str">
        <f t="shared" si="3"/>
        <v>-7,172.82</v>
      </c>
      <c r="K50" s="13" t="str">
        <f t="shared" si="4"/>
        <v>-25.56%</v>
      </c>
    </row>
    <row r="51">
      <c r="B51" s="1" t="s">
        <v>58</v>
      </c>
      <c r="C51" s="14">
        <v>2637032.0</v>
      </c>
      <c r="D51" s="10">
        <v>132971.71</v>
      </c>
      <c r="E51" s="11" t="str">
        <f t="shared" si="1"/>
        <v>50,424.76</v>
      </c>
      <c r="F51" s="9">
        <v>2635800.0</v>
      </c>
      <c r="G51" s="10">
        <v>104872.17</v>
      </c>
      <c r="H51" s="12" t="str">
        <f t="shared" si="2"/>
        <v>39,787.61</v>
      </c>
      <c r="I51" s="7" t="str">
        <f t="shared" si="5"/>
        <v>27,320.14</v>
      </c>
      <c r="J51" s="7" t="str">
        <f t="shared" si="3"/>
        <v>-12,467.47</v>
      </c>
      <c r="K51" s="13" t="str">
        <f t="shared" si="4"/>
        <v>-31.34%</v>
      </c>
    </row>
    <row r="52">
      <c r="B52" s="1" t="s">
        <v>59</v>
      </c>
      <c r="C52" s="9">
        <v>1304348.0</v>
      </c>
      <c r="D52" s="10">
        <v>57888.35</v>
      </c>
      <c r="E52" s="11" t="str">
        <f t="shared" si="1"/>
        <v>44,381.06</v>
      </c>
      <c r="F52" s="9">
        <v>1341300.0</v>
      </c>
      <c r="G52" s="10">
        <v>47446.69</v>
      </c>
      <c r="H52" s="12" t="str">
        <f t="shared" si="2"/>
        <v>35,373.66</v>
      </c>
      <c r="I52" s="7" t="str">
        <f t="shared" si="5"/>
        <v>24,045.66</v>
      </c>
      <c r="J52" s="7" t="str">
        <f t="shared" si="3"/>
        <v>-11,328.00</v>
      </c>
      <c r="K52" s="13" t="str">
        <f t="shared" si="4"/>
        <v>-32.02%</v>
      </c>
    </row>
    <row r="53">
      <c r="B53" s="1" t="s">
        <v>60</v>
      </c>
      <c r="C53" s="14">
        <v>3270203.0</v>
      </c>
      <c r="D53" s="10">
        <v>160996.01</v>
      </c>
      <c r="E53" s="11" t="str">
        <f t="shared" si="1"/>
        <v>49,231.20</v>
      </c>
      <c r="F53" s="9">
        <v>3310600.0</v>
      </c>
      <c r="G53" s="10">
        <v>119241.42</v>
      </c>
      <c r="H53" s="12" t="str">
        <f t="shared" si="2"/>
        <v>36,018.07</v>
      </c>
      <c r="I53" s="7" t="str">
        <f t="shared" si="5"/>
        <v>26,673.46</v>
      </c>
      <c r="J53" s="7" t="str">
        <f t="shared" si="3"/>
        <v>-9,344.61</v>
      </c>
      <c r="K53" s="13" t="str">
        <f t="shared" si="4"/>
        <v>-25.94%</v>
      </c>
    </row>
    <row r="54">
      <c r="B54" s="1" t="s">
        <v>61</v>
      </c>
      <c r="C54" s="9">
        <v>2001110.0</v>
      </c>
      <c r="D54" s="10">
        <v>92993.48</v>
      </c>
      <c r="E54" s="11" t="str">
        <f t="shared" si="1"/>
        <v>46,470.95</v>
      </c>
      <c r="F54" s="9">
        <v>2032900.0</v>
      </c>
      <c r="G54" s="10">
        <v>73183.85</v>
      </c>
      <c r="H54" s="12" t="str">
        <f t="shared" si="2"/>
        <v>35,999.73</v>
      </c>
      <c r="I54" s="7" t="str">
        <f t="shared" si="5"/>
        <v>25,177.96</v>
      </c>
      <c r="J54" s="7" t="str">
        <f t="shared" si="3"/>
        <v>-10,821.77</v>
      </c>
      <c r="K54" s="13" t="str">
        <f t="shared" si="4"/>
        <v>-30.06%</v>
      </c>
    </row>
    <row r="55">
      <c r="B55" s="1" t="s">
        <v>62</v>
      </c>
      <c r="C55" s="9">
        <v>1355618.0</v>
      </c>
      <c r="D55" s="10">
        <v>53009.35</v>
      </c>
      <c r="E55" s="11" t="str">
        <f t="shared" si="1"/>
        <v>39,103.46</v>
      </c>
      <c r="F55" s="9">
        <v>1386200.0</v>
      </c>
      <c r="G55" s="10">
        <v>42730.86</v>
      </c>
      <c r="H55" s="12" t="str">
        <f t="shared" si="2"/>
        <v>30,825.90</v>
      </c>
      <c r="I55" s="7" t="str">
        <f t="shared" si="5"/>
        <v>21,186.25</v>
      </c>
      <c r="J55" s="7" t="str">
        <f t="shared" si="3"/>
        <v>-9,639.65</v>
      </c>
      <c r="K55" s="13" t="str">
        <f t="shared" si="4"/>
        <v>-31.27%</v>
      </c>
    </row>
    <row r="56">
      <c r="B56" s="1" t="s">
        <v>63</v>
      </c>
      <c r="C56" s="14">
        <v>3212676.0</v>
      </c>
      <c r="D56" s="10">
        <v>175149.01</v>
      </c>
      <c r="E56" s="11" t="str">
        <f t="shared" si="1"/>
        <v>54,518.11</v>
      </c>
      <c r="F56" s="9">
        <v>3215700.0</v>
      </c>
      <c r="G56" s="10">
        <v>121103.79</v>
      </c>
      <c r="H56" s="12" t="str">
        <f t="shared" si="2"/>
        <v>37,660.16</v>
      </c>
      <c r="I56" s="7" t="str">
        <f t="shared" si="5"/>
        <v>29,537.91</v>
      </c>
      <c r="J56" s="7" t="str">
        <f t="shared" si="3"/>
        <v>-8,122.25</v>
      </c>
      <c r="K56" s="13" t="str">
        <f t="shared" si="4"/>
        <v>-21.57%</v>
      </c>
    </row>
    <row r="57">
      <c r="B57" s="1" t="s">
        <v>64</v>
      </c>
      <c r="C57" s="14">
        <v>2493024.0</v>
      </c>
      <c r="D57" s="10">
        <v>87912.53</v>
      </c>
      <c r="E57" s="11" t="str">
        <f t="shared" si="1"/>
        <v>35,263.41</v>
      </c>
      <c r="F57" s="9">
        <v>2521800.0</v>
      </c>
      <c r="G57" s="10">
        <v>75249.43</v>
      </c>
      <c r="H57" s="12" t="str">
        <f t="shared" si="2"/>
        <v>29,839.57</v>
      </c>
      <c r="I57" s="7" t="str">
        <f t="shared" si="5"/>
        <v>19,105.72</v>
      </c>
      <c r="J57" s="7" t="str">
        <f t="shared" si="3"/>
        <v>-10,733.85</v>
      </c>
      <c r="K57" s="13" t="str">
        <f t="shared" si="4"/>
        <v>-35.97%</v>
      </c>
    </row>
    <row r="58">
      <c r="B58" s="1" t="s">
        <v>65</v>
      </c>
      <c r="C58" s="9">
        <v>1262549.0</v>
      </c>
      <c r="D58" s="10">
        <v>47570.63</v>
      </c>
      <c r="E58" s="11" t="str">
        <f t="shared" si="1"/>
        <v>37,678.24</v>
      </c>
      <c r="F58" s="9">
        <v>1292200.0</v>
      </c>
      <c r="G58" s="10">
        <v>37839.43</v>
      </c>
      <c r="H58" s="12" t="str">
        <f t="shared" si="2"/>
        <v>29,282.95</v>
      </c>
      <c r="I58" s="7" t="str">
        <f t="shared" si="5"/>
        <v>20,414.07</v>
      </c>
      <c r="J58" s="7" t="str">
        <f t="shared" si="3"/>
        <v>-8,868.88</v>
      </c>
      <c r="K58" s="13" t="str">
        <f t="shared" si="4"/>
        <v>-30.29%</v>
      </c>
    </row>
    <row r="59">
      <c r="B59" s="1" t="s">
        <v>66</v>
      </c>
      <c r="C59" s="9">
        <v>869814.0</v>
      </c>
      <c r="D59" s="10">
        <v>37678.66</v>
      </c>
      <c r="E59" s="11" t="str">
        <f t="shared" si="1"/>
        <v>43,318.07</v>
      </c>
      <c r="F59" s="9">
        <v>910900.0</v>
      </c>
      <c r="G59" s="10">
        <v>30344.43</v>
      </c>
      <c r="H59" s="12" t="str">
        <f t="shared" si="2"/>
        <v>33,312.58</v>
      </c>
      <c r="I59" s="7" t="str">
        <f t="shared" si="5"/>
        <v>23,469.73</v>
      </c>
      <c r="J59" s="7" t="str">
        <f t="shared" si="3"/>
        <v>-9,842.85</v>
      </c>
      <c r="K59" s="13" t="str">
        <f t="shared" si="4"/>
        <v>-29.55%</v>
      </c>
    </row>
    <row r="60">
      <c r="B60" s="1" t="s">
        <v>67</v>
      </c>
      <c r="C60" s="14">
        <v>4327472.0</v>
      </c>
      <c r="D60" s="10">
        <v>232650.9</v>
      </c>
      <c r="E60" s="11" t="str">
        <f t="shared" si="1"/>
        <v>53,761.39</v>
      </c>
      <c r="F60" s="9">
        <v>4298000.0</v>
      </c>
      <c r="G60" s="10">
        <v>156203.29</v>
      </c>
      <c r="H60" s="12" t="str">
        <f t="shared" si="2"/>
        <v>36,343.25</v>
      </c>
      <c r="I60" s="7" t="str">
        <f t="shared" si="5"/>
        <v>29,127.92</v>
      </c>
      <c r="J60" s="7" t="str">
        <f t="shared" si="3"/>
        <v>-7,215.33</v>
      </c>
      <c r="K60" s="13" t="str">
        <f t="shared" si="4"/>
        <v>-19.85%</v>
      </c>
    </row>
    <row r="61">
      <c r="B61" s="1" t="s">
        <v>68</v>
      </c>
      <c r="C61" s="9">
        <v>1429232.0</v>
      </c>
      <c r="D61" s="10">
        <v>153234.68</v>
      </c>
      <c r="E61" s="11" t="str">
        <f t="shared" si="1"/>
        <v>107,214.70</v>
      </c>
      <c r="F61" s="9">
        <v>1340400.0</v>
      </c>
      <c r="G61" s="10">
        <v>142234.38</v>
      </c>
      <c r="H61" s="12" t="str">
        <f t="shared" si="2"/>
        <v>106,113.38</v>
      </c>
      <c r="I61" s="7" t="str">
        <f t="shared" si="5"/>
        <v>58,088.92</v>
      </c>
      <c r="J61" s="7" t="str">
        <f t="shared" si="3"/>
        <v>-48,024.46</v>
      </c>
      <c r="K61" s="13" t="str">
        <f t="shared" si="4"/>
        <v>-45.26%</v>
      </c>
    </row>
    <row r="62">
      <c r="B62" s="1" t="s">
        <v>69</v>
      </c>
      <c r="C62" s="14">
        <v>3497274.0</v>
      </c>
      <c r="D62" s="10">
        <v>146563.95</v>
      </c>
      <c r="E62" s="11" t="str">
        <f t="shared" si="1"/>
        <v>41,908.05</v>
      </c>
      <c r="F62" s="9">
        <v>3478600.0</v>
      </c>
      <c r="G62" s="10">
        <v>109824.68</v>
      </c>
      <c r="H62" s="12" t="str">
        <f t="shared" si="2"/>
        <v>31,571.52</v>
      </c>
      <c r="I62" s="7" t="str">
        <f t="shared" si="5"/>
        <v>22,705.78</v>
      </c>
      <c r="J62" s="7" t="str">
        <f t="shared" si="3"/>
        <v>-8,865.73</v>
      </c>
      <c r="K62" s="13" t="str">
        <f t="shared" si="4"/>
        <v>-28.08%</v>
      </c>
    </row>
    <row r="63">
      <c r="B63" s="1" t="s">
        <v>70</v>
      </c>
      <c r="C63" s="9">
        <v>1612076.0</v>
      </c>
      <c r="D63" s="10">
        <v>238852.72</v>
      </c>
      <c r="E63" s="11" t="str">
        <f t="shared" si="1"/>
        <v>148,164.68</v>
      </c>
      <c r="F63" s="9">
        <v>1532000.0</v>
      </c>
      <c r="G63" s="10">
        <v>170084.87</v>
      </c>
      <c r="H63" s="12" t="str">
        <f t="shared" si="2"/>
        <v>111,021.46</v>
      </c>
      <c r="I63" s="7" t="str">
        <f t="shared" si="5"/>
        <v>80,275.62</v>
      </c>
      <c r="J63" s="7" t="str">
        <f t="shared" si="3"/>
        <v>-30,745.83</v>
      </c>
      <c r="K63" s="13" t="str">
        <f t="shared" si="4"/>
        <v>-27.69%</v>
      </c>
    </row>
    <row r="64">
      <c r="B64" s="1" t="s">
        <v>71</v>
      </c>
      <c r="C64" s="9">
        <v>539985.0</v>
      </c>
      <c r="D64" s="10">
        <v>159642.45</v>
      </c>
      <c r="E64" s="11" t="str">
        <f t="shared" si="1"/>
        <v>295,642.38</v>
      </c>
      <c r="F64" s="9">
        <v>522800.0</v>
      </c>
      <c r="G64" s="10">
        <v>95610.09</v>
      </c>
      <c r="H64" s="12" t="str">
        <f t="shared" si="2"/>
        <v>182,880.81</v>
      </c>
      <c r="I64" s="7" t="str">
        <f t="shared" si="5"/>
        <v>160,179.04</v>
      </c>
      <c r="J64" s="7" t="str">
        <f t="shared" si="3"/>
        <v>-22,701.77</v>
      </c>
      <c r="K64" s="13" t="str">
        <f t="shared" si="4"/>
        <v>-12.41%</v>
      </c>
    </row>
    <row r="65">
      <c r="B65" s="1" t="s">
        <v>72</v>
      </c>
      <c r="C65" s="9">
        <v>213703.0</v>
      </c>
      <c r="D65" s="10">
        <v>19735.37</v>
      </c>
      <c r="E65" s="11" t="str">
        <f t="shared" si="1"/>
        <v>92,349.52</v>
      </c>
      <c r="F65" s="9">
        <v>206200.0</v>
      </c>
      <c r="G65" s="10">
        <v>14730.91</v>
      </c>
      <c r="H65" s="12" t="str">
        <f t="shared" si="2"/>
        <v>71,439.91</v>
      </c>
      <c r="I65" s="7" t="str">
        <f t="shared" si="5"/>
        <v>50,034.97</v>
      </c>
      <c r="J65" s="7" t="str">
        <f t="shared" si="3"/>
        <v>-21,404.94</v>
      </c>
      <c r="K65" s="13" t="str">
        <f t="shared" si="4"/>
        <v>-29.96%</v>
      </c>
    </row>
    <row r="66">
      <c r="B66" s="1" t="s">
        <v>73</v>
      </c>
      <c r="C66" s="9">
        <v>978495.0</v>
      </c>
      <c r="D66" s="10">
        <v>54601.98</v>
      </c>
      <c r="E66" s="11" t="str">
        <f t="shared" si="1"/>
        <v>55,802.00</v>
      </c>
      <c r="F66" s="9">
        <v>972700.0</v>
      </c>
      <c r="G66" s="10">
        <v>40826.44</v>
      </c>
      <c r="H66" s="12" t="str">
        <f t="shared" si="2"/>
        <v>41,972.28</v>
      </c>
      <c r="I66" s="7" t="str">
        <f t="shared" si="5"/>
        <v>30,233.52</v>
      </c>
      <c r="J66" s="7" t="str">
        <f t="shared" si="3"/>
        <v>-11,738.76</v>
      </c>
      <c r="K66" s="13" t="str">
        <f t="shared" si="4"/>
        <v>-27.97%</v>
      </c>
    </row>
    <row r="67">
      <c r="B67" s="1" t="s">
        <v>74</v>
      </c>
      <c r="C67" s="9">
        <v>313777.0</v>
      </c>
      <c r="D67" s="10">
        <v>23637.9</v>
      </c>
      <c r="E67" s="11" t="str">
        <f t="shared" si="1"/>
        <v>75,333.44</v>
      </c>
      <c r="F67" s="9">
        <v>307900.0</v>
      </c>
      <c r="G67" s="10">
        <v>15487.36</v>
      </c>
      <c r="H67" s="12" t="str">
        <f t="shared" si="2"/>
        <v>50,299.97</v>
      </c>
      <c r="I67" s="7" t="str">
        <f t="shared" si="5"/>
        <v>40,815.66</v>
      </c>
      <c r="J67" s="7" t="str">
        <f t="shared" si="3"/>
        <v>-9,484.31</v>
      </c>
      <c r="K67" s="13" t="str">
        <f t="shared" si="4"/>
        <v>-18.86%</v>
      </c>
    </row>
    <row r="68">
      <c r="B68" s="1" t="s">
        <v>75</v>
      </c>
      <c r="C68" s="9">
        <v>535796.0</v>
      </c>
      <c r="D68" s="10">
        <v>29177.21</v>
      </c>
      <c r="E68" s="11" t="str">
        <f t="shared" si="1"/>
        <v>54,455.82</v>
      </c>
      <c r="F68" s="9">
        <v>532300.0</v>
      </c>
      <c r="G68" s="10">
        <v>19084.72</v>
      </c>
      <c r="H68" s="12" t="str">
        <f t="shared" si="2"/>
        <v>35,853.32</v>
      </c>
      <c r="I68" s="7" t="str">
        <f t="shared" si="5"/>
        <v>29,504.16</v>
      </c>
      <c r="J68" s="7" t="str">
        <f t="shared" si="3"/>
        <v>-6,349.15</v>
      </c>
      <c r="K68" s="13" t="str">
        <f t="shared" si="4"/>
        <v>-17.71%</v>
      </c>
    </row>
    <row r="69">
      <c r="B69" s="1" t="s">
        <v>76</v>
      </c>
      <c r="C69" s="9">
        <v>2384812.0</v>
      </c>
      <c r="D69" s="10">
        <v>95713.41</v>
      </c>
      <c r="E69" s="11" t="str">
        <f t="shared" si="1"/>
        <v>40,134.57</v>
      </c>
      <c r="F69" s="9">
        <v>2419400.0</v>
      </c>
      <c r="G69" s="10">
        <v>67322.65</v>
      </c>
      <c r="H69" s="12" t="str">
        <f t="shared" si="2"/>
        <v>27,826.18</v>
      </c>
      <c r="I69" s="7" t="str">
        <f t="shared" si="5"/>
        <v>21,744.91</v>
      </c>
      <c r="J69" s="7" t="str">
        <f t="shared" si="3"/>
        <v>-6,081.26</v>
      </c>
      <c r="K69" s="13" t="str">
        <f t="shared" si="4"/>
        <v>-21.85%</v>
      </c>
    </row>
    <row r="70">
      <c r="B70" s="1" t="s">
        <v>77</v>
      </c>
      <c r="C70" s="9">
        <v>1087452.0</v>
      </c>
      <c r="D70" s="10">
        <v>56611.29</v>
      </c>
      <c r="E70" s="11" t="str">
        <f t="shared" si="1"/>
        <v>52,058.66</v>
      </c>
      <c r="F70" s="9">
        <v>1106600.0</v>
      </c>
      <c r="G70" s="10">
        <v>43916.25</v>
      </c>
      <c r="H70" s="12" t="str">
        <f t="shared" si="2"/>
        <v>39,685.75</v>
      </c>
      <c r="I70" s="7" t="str">
        <f t="shared" si="5"/>
        <v>28,205.38</v>
      </c>
      <c r="J70" s="7" t="str">
        <f t="shared" si="3"/>
        <v>-11,480.37</v>
      </c>
      <c r="K70" s="13" t="str">
        <f t="shared" si="4"/>
        <v>-28.93%</v>
      </c>
    </row>
    <row r="71">
      <c r="B71" s="1" t="s">
        <v>78</v>
      </c>
      <c r="C71" s="14">
        <v>2858773.0</v>
      </c>
      <c r="D71" s="10">
        <v>214423.43</v>
      </c>
      <c r="E71" s="11" t="str">
        <f t="shared" si="1"/>
        <v>75,005.41</v>
      </c>
      <c r="F71" s="9">
        <v>2828200.0</v>
      </c>
      <c r="G71" s="10">
        <v>168519.5</v>
      </c>
      <c r="H71" s="12" t="str">
        <f t="shared" si="2"/>
        <v>59,585.43</v>
      </c>
      <c r="I71" s="7" t="str">
        <f t="shared" si="5"/>
        <v>40,637.93</v>
      </c>
      <c r="J71" s="7" t="str">
        <f t="shared" si="3"/>
        <v>-18,947.50</v>
      </c>
      <c r="K71" s="13" t="str">
        <f t="shared" si="4"/>
        <v>-31.80%</v>
      </c>
    </row>
    <row r="72">
      <c r="B72" s="1" t="s">
        <v>79</v>
      </c>
      <c r="C72" s="14">
        <v>2414913.0</v>
      </c>
      <c r="D72" s="10">
        <v>138142.41</v>
      </c>
      <c r="E72" s="11" t="str">
        <f t="shared" si="1"/>
        <v>57,203.89</v>
      </c>
      <c r="F72" s="9">
        <v>2428700.0</v>
      </c>
      <c r="G72" s="10">
        <v>91796.03</v>
      </c>
      <c r="H72" s="12" t="str">
        <f t="shared" si="2"/>
        <v>37,796.36</v>
      </c>
      <c r="I72" s="7" t="str">
        <f t="shared" si="5"/>
        <v>30,993.07</v>
      </c>
      <c r="J72" s="7" t="str">
        <f t="shared" si="3"/>
        <v>-6,803.30</v>
      </c>
      <c r="K72" s="13" t="str">
        <f t="shared" si="4"/>
        <v>-18.00%</v>
      </c>
    </row>
    <row r="73">
      <c r="B73" s="1" t="s">
        <v>80</v>
      </c>
      <c r="C73" s="14">
        <v>2724990.0</v>
      </c>
      <c r="D73" s="10">
        <v>140509.89</v>
      </c>
      <c r="E73" s="11" t="str">
        <f t="shared" si="1"/>
        <v>51,563.45</v>
      </c>
      <c r="F73" s="9">
        <v>2763400.0</v>
      </c>
      <c r="G73" s="10">
        <v>117171.91</v>
      </c>
      <c r="H73" s="12" t="str">
        <f t="shared" si="2"/>
        <v>42,401.36</v>
      </c>
      <c r="I73" s="7" t="str">
        <f t="shared" si="5"/>
        <v>27,937.08</v>
      </c>
      <c r="J73" s="7" t="str">
        <f t="shared" si="3"/>
        <v>-14,464.28</v>
      </c>
      <c r="K73" s="13" t="str">
        <f t="shared" si="4"/>
        <v>-34.11%</v>
      </c>
    </row>
    <row r="74">
      <c r="B74" s="1" t="s">
        <v>81</v>
      </c>
      <c r="C74" s="14">
        <v>2746822.0</v>
      </c>
      <c r="D74" s="10">
        <v>146564.98</v>
      </c>
      <c r="E74" s="11" t="str">
        <f t="shared" si="1"/>
        <v>53,358.02</v>
      </c>
      <c r="F74" s="9">
        <v>2665900.0</v>
      </c>
      <c r="G74" s="10">
        <v>102540.14</v>
      </c>
      <c r="H74" s="12" t="str">
        <f t="shared" si="2"/>
        <v>38,463.61</v>
      </c>
      <c r="I74" s="7" t="str">
        <f t="shared" si="5"/>
        <v>28,909.37</v>
      </c>
      <c r="J74" s="7" t="str">
        <f t="shared" si="3"/>
        <v>-9,554.24</v>
      </c>
      <c r="K74" s="13" t="str">
        <f t="shared" si="4"/>
        <v>-24.84%</v>
      </c>
    </row>
    <row r="75">
      <c r="B75" s="1" t="s">
        <v>82</v>
      </c>
      <c r="C75" s="9">
        <v>1978183.0</v>
      </c>
      <c r="D75" s="10">
        <v>88680.94</v>
      </c>
      <c r="E75" s="11" t="str">
        <f t="shared" si="1"/>
        <v>44,829.49</v>
      </c>
      <c r="F75" s="9">
        <v>1977500.0</v>
      </c>
      <c r="G75" s="10">
        <v>59206.49</v>
      </c>
      <c r="H75" s="12" t="str">
        <f t="shared" si="2"/>
        <v>29,940.07</v>
      </c>
      <c r="I75" s="7" t="str">
        <f t="shared" si="5"/>
        <v>24,288.62</v>
      </c>
      <c r="J75" s="7" t="str">
        <f t="shared" si="3"/>
        <v>-5,651.45</v>
      </c>
      <c r="K75" s="13" t="str">
        <f t="shared" si="4"/>
        <v>-18.88%</v>
      </c>
    </row>
    <row r="76">
      <c r="B76" s="1" t="s">
        <v>83</v>
      </c>
      <c r="C76" s="9">
        <v>1074453.0</v>
      </c>
      <c r="D76" s="10">
        <v>64723.2</v>
      </c>
      <c r="E76" s="11" t="str">
        <f t="shared" si="1"/>
        <v>60,238.28</v>
      </c>
      <c r="F76" s="9">
        <v>1045500.0</v>
      </c>
      <c r="G76" s="10">
        <v>42717.29</v>
      </c>
      <c r="H76" s="12" t="str">
        <f t="shared" si="2"/>
        <v>40,858.24</v>
      </c>
      <c r="I76" s="7" t="str">
        <f t="shared" si="5"/>
        <v>32,637.10</v>
      </c>
      <c r="J76" s="7" t="str">
        <f t="shared" si="3"/>
        <v>-8,221.14</v>
      </c>
      <c r="K76" s="13" t="str">
        <f t="shared" si="4"/>
        <v>-20.12%</v>
      </c>
    </row>
    <row r="77">
      <c r="B77" s="1" t="s">
        <v>84</v>
      </c>
      <c r="C77" s="9">
        <v>956896.0</v>
      </c>
      <c r="D77" s="10">
        <v>177367.19</v>
      </c>
      <c r="E77" s="11" t="str">
        <f t="shared" si="1"/>
        <v>185,356.81</v>
      </c>
      <c r="F77" s="9">
        <v>948300.0</v>
      </c>
      <c r="G77" s="10">
        <v>101223.35</v>
      </c>
      <c r="H77" s="12" t="str">
        <f t="shared" si="2"/>
        <v>106,741.91</v>
      </c>
      <c r="I77" s="7" t="str">
        <f t="shared" si="5"/>
        <v>100,426.32</v>
      </c>
      <c r="J77" s="7" t="str">
        <f t="shared" si="3"/>
        <v>-6,315.59</v>
      </c>
      <c r="K77" s="13" t="str">
        <f t="shared" si="4"/>
        <v>-5.92%</v>
      </c>
    </row>
    <row r="78">
      <c r="B78" s="1" t="s">
        <v>85</v>
      </c>
      <c r="C78" s="9">
        <v>317269.0</v>
      </c>
      <c r="D78" s="10">
        <v>63527.13</v>
      </c>
      <c r="E78" s="11" t="str">
        <f t="shared" si="1"/>
        <v>200,231.13</v>
      </c>
      <c r="F78" s="9">
        <v>321800.0</v>
      </c>
      <c r="G78" s="10">
        <v>42674.46</v>
      </c>
      <c r="H78" s="12" t="str">
        <f t="shared" si="2"/>
        <v>132,611.75</v>
      </c>
      <c r="I78" s="7" t="str">
        <f t="shared" si="5"/>
        <v>108,485.23</v>
      </c>
      <c r="J78" s="7" t="str">
        <f t="shared" si="3"/>
        <v>-24,126.52</v>
      </c>
      <c r="K78" s="13" t="str">
        <f t="shared" si="4"/>
        <v>-18.19%</v>
      </c>
    </row>
    <row r="79">
      <c r="B79" s="1" t="s">
        <v>86</v>
      </c>
      <c r="C79" s="9">
        <v>1933308.0</v>
      </c>
      <c r="D79" s="10">
        <v>105944.11</v>
      </c>
      <c r="E79" s="11" t="str">
        <f t="shared" si="1"/>
        <v>54,799.40</v>
      </c>
      <c r="F79" s="9">
        <v>1956400.0</v>
      </c>
      <c r="G79" s="10">
        <v>104982.96</v>
      </c>
      <c r="H79" s="12" t="str">
        <f t="shared" si="2"/>
        <v>53,661.30</v>
      </c>
      <c r="I79" s="7" t="str">
        <f t="shared" si="5"/>
        <v>29,690.31</v>
      </c>
      <c r="J79" s="7" t="str">
        <f t="shared" si="3"/>
        <v>-23,970.98</v>
      </c>
      <c r="K79" s="13" t="str">
        <f t="shared" si="4"/>
        <v>-44.67%</v>
      </c>
    </row>
    <row r="80">
      <c r="B80" s="1" t="s">
        <v>87</v>
      </c>
      <c r="C80" s="9">
        <v>1338305.0</v>
      </c>
      <c r="D80" s="10">
        <v>113628.52</v>
      </c>
      <c r="E80" s="11" t="str">
        <f t="shared" si="1"/>
        <v>84,904.80</v>
      </c>
      <c r="F80" s="9">
        <v>1344200.0</v>
      </c>
      <c r="G80" s="10">
        <v>71494.88</v>
      </c>
      <c r="H80" s="12" t="str">
        <f t="shared" si="2"/>
        <v>53,187.68</v>
      </c>
      <c r="I80" s="7" t="str">
        <f t="shared" si="5"/>
        <v>46,001.42</v>
      </c>
      <c r="J80" s="7" t="str">
        <f t="shared" si="3"/>
        <v>-7,186.26</v>
      </c>
      <c r="K80" s="13" t="str">
        <f t="shared" si="4"/>
        <v>-13.51%</v>
      </c>
    </row>
    <row r="81">
      <c r="B81" s="1" t="s">
        <v>88</v>
      </c>
      <c r="C81" s="9">
        <v>809873.0</v>
      </c>
      <c r="D81" s="10">
        <v>65427.23</v>
      </c>
      <c r="E81" s="11" t="str">
        <f t="shared" si="1"/>
        <v>80,787.02</v>
      </c>
      <c r="F81" s="9">
        <v>829200.0</v>
      </c>
      <c r="G81" s="10">
        <v>45762.29</v>
      </c>
      <c r="H81" s="12" t="str">
        <f t="shared" si="2"/>
        <v>55,188.48</v>
      </c>
      <c r="I81" s="7" t="str">
        <f t="shared" si="5"/>
        <v>43,770.41</v>
      </c>
      <c r="J81" s="7" t="str">
        <f t="shared" si="3"/>
        <v>-11,418.07</v>
      </c>
      <c r="K81" s="13" t="str">
        <f t="shared" si="4"/>
        <v>-20.69%</v>
      </c>
    </row>
    <row r="82">
      <c r="B82" s="1" t="s">
        <v>89</v>
      </c>
      <c r="C82" s="9">
        <v>148071.0</v>
      </c>
      <c r="D82" s="10">
        <v>31189.51</v>
      </c>
      <c r="E82" s="11" t="str">
        <f t="shared" si="1"/>
        <v>210,638.88</v>
      </c>
      <c r="F82" s="9">
        <v>157000.0</v>
      </c>
      <c r="G82" s="10">
        <v>19897.58</v>
      </c>
      <c r="H82" s="12" t="str">
        <f t="shared" si="2"/>
        <v>126,736.18</v>
      </c>
      <c r="I82" s="7" t="str">
        <f t="shared" si="5"/>
        <v>114,124.15</v>
      </c>
      <c r="J82" s="7" t="str">
        <f t="shared" si="3"/>
        <v>-12,612.03</v>
      </c>
      <c r="K82" s="13" t="str">
        <f t="shared" si="4"/>
        <v>-9.95%</v>
      </c>
    </row>
    <row r="83">
      <c r="B83" s="1" t="s">
        <v>90</v>
      </c>
      <c r="C83" s="9">
        <v>488391.0</v>
      </c>
      <c r="D83" s="10">
        <v>132371.46</v>
      </c>
      <c r="E83" s="11" t="str">
        <f t="shared" si="1"/>
        <v>271,035.83</v>
      </c>
      <c r="F83" s="9">
        <v>497900.0</v>
      </c>
      <c r="G83" s="10">
        <v>63410.5</v>
      </c>
      <c r="H83" s="12" t="str">
        <f t="shared" si="2"/>
        <v>127,355.89</v>
      </c>
      <c r="I83" s="7" t="str">
        <f t="shared" si="5"/>
        <v>146,847.21</v>
      </c>
      <c r="J83" s="7" t="str">
        <f t="shared" si="3"/>
        <v>19,491.32</v>
      </c>
      <c r="K83" s="13" t="str">
        <f t="shared" si="4"/>
        <v>15.30%</v>
      </c>
    </row>
    <row r="84">
      <c r="B84" s="1" t="s">
        <v>91</v>
      </c>
      <c r="C84" s="9">
        <v>168368.0</v>
      </c>
      <c r="D84" s="10">
        <v>13381.25</v>
      </c>
      <c r="E84" s="11" t="str">
        <f t="shared" si="1"/>
        <v>79,476.21</v>
      </c>
      <c r="F84" s="9">
        <v>176600.0</v>
      </c>
      <c r="G84" s="10">
        <v>9201.87</v>
      </c>
      <c r="H84" s="12" t="str">
        <f t="shared" si="2"/>
        <v>52,105.72</v>
      </c>
      <c r="I84" s="7" t="str">
        <f t="shared" si="5"/>
        <v>43,060.21</v>
      </c>
      <c r="J84" s="7" t="str">
        <f t="shared" si="3"/>
        <v>-9,045.51</v>
      </c>
      <c r="K84" s="13" t="str">
        <f t="shared" si="4"/>
        <v>-17.36%</v>
      </c>
    </row>
    <row r="85">
      <c r="B85" s="1" t="s">
        <v>92</v>
      </c>
      <c r="C85" s="9">
        <v>50540.0</v>
      </c>
      <c r="D85" s="10">
        <v>22339.79</v>
      </c>
      <c r="E85" s="11" t="str">
        <f t="shared" si="1"/>
        <v>442,021.96</v>
      </c>
      <c r="F85" s="9">
        <v>50500.0</v>
      </c>
      <c r="G85" s="10">
        <v>17027.96</v>
      </c>
      <c r="H85" s="12" t="str">
        <f t="shared" si="2"/>
        <v>337,187.33</v>
      </c>
      <c r="I85" s="7" t="str">
        <f t="shared" si="5"/>
        <v>239,487.50</v>
      </c>
      <c r="J85" s="7" t="str">
        <f t="shared" si="3"/>
        <v>-97,699.83</v>
      </c>
      <c r="K85" s="13" t="str">
        <f t="shared" si="4"/>
        <v>-28.97%</v>
      </c>
    </row>
    <row r="86">
      <c r="B86" s="1"/>
      <c r="C86" s="1"/>
      <c r="E86" s="6"/>
      <c r="G86" s="7"/>
      <c r="H86" s="8"/>
    </row>
    <row r="87">
      <c r="E87" s="6"/>
      <c r="G87" s="7"/>
      <c r="H87" s="8"/>
    </row>
    <row r="88">
      <c r="E88" s="6"/>
      <c r="G88" s="7"/>
      <c r="H88" s="8"/>
    </row>
    <row r="89">
      <c r="E89" s="6"/>
      <c r="G89" s="7"/>
      <c r="H89" s="8"/>
    </row>
    <row r="90">
      <c r="E90" s="6"/>
      <c r="G90" s="7"/>
      <c r="H90" s="8"/>
    </row>
    <row r="91">
      <c r="E91" s="6"/>
      <c r="G91" s="7"/>
      <c r="H91" s="8"/>
    </row>
    <row r="92">
      <c r="E92" s="6"/>
      <c r="G92" s="7"/>
      <c r="H92" s="8"/>
    </row>
    <row r="93">
      <c r="E93" s="6"/>
      <c r="G93" s="7"/>
      <c r="H93" s="8"/>
    </row>
    <row r="94">
      <c r="E94" s="6"/>
      <c r="G94" s="7"/>
      <c r="H94" s="8"/>
    </row>
    <row r="95">
      <c r="E95" s="6"/>
      <c r="G95" s="7"/>
      <c r="H95" s="8"/>
    </row>
    <row r="96">
      <c r="E96" s="6"/>
      <c r="G96" s="7"/>
      <c r="H96" s="8"/>
    </row>
    <row r="97">
      <c r="E97" s="6"/>
      <c r="G97" s="7"/>
      <c r="H97" s="8"/>
    </row>
    <row r="98">
      <c r="E98" s="6"/>
      <c r="G98" s="7"/>
      <c r="H98" s="8"/>
    </row>
    <row r="99">
      <c r="E99" s="6"/>
      <c r="G99" s="7"/>
      <c r="H99" s="8"/>
    </row>
    <row r="100">
      <c r="E100" s="6"/>
      <c r="G100" s="7"/>
      <c r="H100" s="8"/>
    </row>
    <row r="101">
      <c r="E101" s="6"/>
      <c r="G101" s="7"/>
      <c r="H101" s="8"/>
    </row>
    <row r="102">
      <c r="E102" s="6"/>
      <c r="G102" s="7"/>
      <c r="H102" s="8"/>
    </row>
    <row r="103">
      <c r="E103" s="6"/>
      <c r="G103" s="7"/>
      <c r="H103" s="8"/>
    </row>
    <row r="104">
      <c r="E104" s="6"/>
      <c r="G104" s="7"/>
      <c r="H104" s="8"/>
    </row>
    <row r="105">
      <c r="E105" s="6"/>
      <c r="G105" s="7"/>
      <c r="H105" s="8"/>
    </row>
    <row r="106">
      <c r="E106" s="6"/>
      <c r="G106" s="7"/>
      <c r="H106" s="8"/>
    </row>
    <row r="107">
      <c r="E107" s="6"/>
      <c r="G107" s="7"/>
      <c r="H107" s="8"/>
    </row>
    <row r="108">
      <c r="E108" s="6"/>
      <c r="G108" s="7"/>
      <c r="H108" s="8"/>
    </row>
    <row r="109">
      <c r="E109" s="6"/>
      <c r="G109" s="7"/>
      <c r="H109" s="8"/>
    </row>
    <row r="110">
      <c r="E110" s="6"/>
      <c r="G110" s="7"/>
      <c r="H110" s="8"/>
    </row>
    <row r="111">
      <c r="E111" s="6"/>
      <c r="G111" s="7"/>
      <c r="H111" s="8"/>
    </row>
    <row r="112">
      <c r="E112" s="6"/>
      <c r="G112" s="7"/>
      <c r="H112" s="8"/>
    </row>
    <row r="113">
      <c r="E113" s="6"/>
      <c r="G113" s="7"/>
      <c r="H113" s="8"/>
    </row>
    <row r="114">
      <c r="E114" s="6"/>
      <c r="G114" s="7"/>
      <c r="H114" s="8"/>
    </row>
    <row r="115">
      <c r="E115" s="6"/>
      <c r="G115" s="7"/>
      <c r="H115" s="8"/>
    </row>
    <row r="116">
      <c r="E116" s="6"/>
      <c r="G116" s="7"/>
      <c r="H116" s="8"/>
    </row>
    <row r="117">
      <c r="E117" s="6"/>
      <c r="G117" s="7"/>
      <c r="H117" s="8"/>
    </row>
    <row r="118">
      <c r="E118" s="6"/>
      <c r="G118" s="7"/>
      <c r="H118" s="8"/>
    </row>
    <row r="119">
      <c r="E119" s="6"/>
      <c r="G119" s="7"/>
      <c r="H119" s="8"/>
    </row>
    <row r="120">
      <c r="E120" s="6"/>
      <c r="G120" s="7"/>
      <c r="H120" s="8"/>
    </row>
    <row r="121">
      <c r="E121" s="6"/>
      <c r="G121" s="7"/>
      <c r="H121" s="8"/>
    </row>
    <row r="122">
      <c r="E122" s="6"/>
      <c r="G122" s="7"/>
      <c r="H122" s="8"/>
    </row>
    <row r="123">
      <c r="E123" s="6"/>
      <c r="G123" s="7"/>
      <c r="H123" s="8"/>
    </row>
    <row r="124">
      <c r="E124" s="6"/>
      <c r="G124" s="7"/>
      <c r="H124" s="8"/>
    </row>
    <row r="125">
      <c r="E125" s="6"/>
      <c r="G125" s="7"/>
      <c r="H125" s="8"/>
    </row>
    <row r="126">
      <c r="E126" s="6"/>
      <c r="G126" s="7"/>
      <c r="H126" s="8"/>
    </row>
    <row r="127">
      <c r="E127" s="6"/>
      <c r="G127" s="7"/>
      <c r="H127" s="8"/>
    </row>
    <row r="128">
      <c r="E128" s="6"/>
      <c r="G128" s="7"/>
      <c r="H128" s="8"/>
    </row>
    <row r="129">
      <c r="E129" s="6"/>
      <c r="G129" s="7"/>
      <c r="H129" s="8"/>
    </row>
    <row r="130">
      <c r="E130" s="6"/>
      <c r="G130" s="7"/>
      <c r="H130" s="8"/>
    </row>
    <row r="131">
      <c r="E131" s="6"/>
      <c r="G131" s="7"/>
      <c r="H131" s="8"/>
    </row>
    <row r="132">
      <c r="E132" s="6"/>
      <c r="G132" s="7"/>
      <c r="H132" s="8"/>
    </row>
    <row r="133">
      <c r="E133" s="6"/>
      <c r="G133" s="7"/>
      <c r="H133" s="8"/>
    </row>
    <row r="134">
      <c r="E134" s="6"/>
      <c r="G134" s="7"/>
      <c r="H134" s="8"/>
    </row>
    <row r="135">
      <c r="E135" s="6"/>
      <c r="G135" s="7"/>
      <c r="H135" s="8"/>
    </row>
    <row r="136">
      <c r="E136" s="6"/>
      <c r="G136" s="7"/>
      <c r="H136" s="8"/>
    </row>
    <row r="137">
      <c r="E137" s="6"/>
      <c r="G137" s="7"/>
      <c r="H137" s="8"/>
    </row>
    <row r="138">
      <c r="E138" s="6"/>
      <c r="G138" s="7"/>
      <c r="H138" s="8"/>
    </row>
    <row r="139">
      <c r="E139" s="6"/>
      <c r="G139" s="7"/>
      <c r="H139" s="8"/>
    </row>
    <row r="140">
      <c r="E140" s="6"/>
      <c r="G140" s="7"/>
      <c r="H140" s="8"/>
    </row>
    <row r="141">
      <c r="E141" s="6"/>
      <c r="G141" s="7"/>
      <c r="H141" s="8"/>
    </row>
    <row r="142">
      <c r="E142" s="6"/>
      <c r="G142" s="7"/>
      <c r="H142" s="8"/>
    </row>
    <row r="143">
      <c r="E143" s="6"/>
      <c r="G143" s="7"/>
      <c r="H143" s="8"/>
    </row>
    <row r="144">
      <c r="E144" s="6"/>
      <c r="G144" s="7"/>
      <c r="H144" s="8"/>
    </row>
    <row r="145">
      <c r="E145" s="6"/>
      <c r="G145" s="7"/>
      <c r="H145" s="8"/>
    </row>
    <row r="146">
      <c r="E146" s="6"/>
      <c r="G146" s="7"/>
      <c r="H146" s="8"/>
    </row>
    <row r="147">
      <c r="E147" s="6"/>
      <c r="G147" s="7"/>
      <c r="H147" s="8"/>
    </row>
    <row r="148">
      <c r="E148" s="6"/>
      <c r="G148" s="7"/>
      <c r="H148" s="8"/>
    </row>
    <row r="149">
      <c r="E149" s="6"/>
      <c r="G149" s="7"/>
      <c r="H149" s="8"/>
    </row>
    <row r="150">
      <c r="E150" s="6"/>
      <c r="G150" s="7"/>
      <c r="H150" s="8"/>
    </row>
    <row r="151">
      <c r="E151" s="6"/>
      <c r="G151" s="7"/>
      <c r="H151" s="8"/>
    </row>
    <row r="152">
      <c r="E152" s="6"/>
      <c r="G152" s="7"/>
      <c r="H152" s="8"/>
    </row>
    <row r="153">
      <c r="E153" s="6"/>
      <c r="G153" s="7"/>
      <c r="H153" s="8"/>
    </row>
    <row r="154">
      <c r="E154" s="6"/>
      <c r="G154" s="7"/>
      <c r="H154" s="8"/>
    </row>
    <row r="155">
      <c r="E155" s="6"/>
      <c r="G155" s="7"/>
      <c r="H155" s="8"/>
    </row>
    <row r="156">
      <c r="E156" s="6"/>
      <c r="G156" s="7"/>
      <c r="H156" s="8"/>
    </row>
    <row r="157">
      <c r="E157" s="6"/>
      <c r="G157" s="7"/>
      <c r="H157" s="8"/>
    </row>
    <row r="158">
      <c r="E158" s="6"/>
      <c r="G158" s="7"/>
      <c r="H158" s="8"/>
    </row>
    <row r="159">
      <c r="E159" s="6"/>
      <c r="G159" s="7"/>
      <c r="H159" s="8"/>
    </row>
    <row r="160">
      <c r="E160" s="6"/>
      <c r="G160" s="7"/>
      <c r="H160" s="8"/>
    </row>
    <row r="161">
      <c r="E161" s="6"/>
      <c r="G161" s="7"/>
      <c r="H161" s="8"/>
    </row>
    <row r="162">
      <c r="E162" s="6"/>
      <c r="G162" s="7"/>
      <c r="H162" s="8"/>
    </row>
    <row r="163">
      <c r="E163" s="6"/>
      <c r="G163" s="7"/>
      <c r="H163" s="8"/>
    </row>
    <row r="164">
      <c r="E164" s="6"/>
      <c r="G164" s="7"/>
      <c r="H164" s="8"/>
    </row>
    <row r="165">
      <c r="E165" s="6"/>
      <c r="G165" s="7"/>
      <c r="H165" s="8"/>
    </row>
    <row r="166">
      <c r="E166" s="6"/>
      <c r="G166" s="7"/>
      <c r="H166" s="8"/>
    </row>
    <row r="167">
      <c r="E167" s="6"/>
      <c r="G167" s="7"/>
      <c r="H167" s="8"/>
    </row>
    <row r="168">
      <c r="E168" s="6"/>
      <c r="G168" s="7"/>
      <c r="H168" s="8"/>
    </row>
    <row r="169">
      <c r="E169" s="6"/>
      <c r="G169" s="7"/>
      <c r="H169" s="8"/>
    </row>
    <row r="170">
      <c r="E170" s="6"/>
      <c r="G170" s="7"/>
      <c r="H170" s="8"/>
    </row>
    <row r="171">
      <c r="E171" s="6"/>
      <c r="G171" s="7"/>
      <c r="H171" s="8"/>
    </row>
    <row r="172">
      <c r="E172" s="6"/>
      <c r="G172" s="7"/>
      <c r="H172" s="8"/>
    </row>
    <row r="173">
      <c r="E173" s="6"/>
      <c r="G173" s="7"/>
      <c r="H173" s="8"/>
    </row>
    <row r="174">
      <c r="E174" s="6"/>
      <c r="G174" s="7"/>
      <c r="H174" s="8"/>
    </row>
    <row r="175">
      <c r="E175" s="6"/>
      <c r="G175" s="7"/>
      <c r="H175" s="8"/>
    </row>
    <row r="176">
      <c r="E176" s="6"/>
      <c r="G176" s="7"/>
      <c r="H176" s="8"/>
    </row>
    <row r="177">
      <c r="E177" s="6"/>
      <c r="G177" s="7"/>
      <c r="H177" s="8"/>
    </row>
    <row r="178">
      <c r="E178" s="6"/>
      <c r="G178" s="7"/>
      <c r="H178" s="8"/>
    </row>
    <row r="179">
      <c r="E179" s="6"/>
      <c r="G179" s="7"/>
      <c r="H179" s="8"/>
    </row>
    <row r="180">
      <c r="E180" s="6"/>
      <c r="G180" s="7"/>
      <c r="H180" s="8"/>
    </row>
    <row r="181">
      <c r="E181" s="6"/>
      <c r="G181" s="7"/>
      <c r="H181" s="8"/>
    </row>
    <row r="182">
      <c r="E182" s="6"/>
      <c r="G182" s="7"/>
      <c r="H182" s="8"/>
    </row>
    <row r="183">
      <c r="E183" s="6"/>
      <c r="G183" s="7"/>
      <c r="H183" s="8"/>
    </row>
    <row r="184">
      <c r="E184" s="6"/>
      <c r="G184" s="7"/>
      <c r="H184" s="8"/>
    </row>
    <row r="185">
      <c r="E185" s="6"/>
      <c r="G185" s="7"/>
      <c r="H185" s="8"/>
    </row>
    <row r="186">
      <c r="E186" s="6"/>
      <c r="G186" s="7"/>
      <c r="H186" s="8"/>
    </row>
    <row r="187">
      <c r="E187" s="6"/>
      <c r="G187" s="7"/>
      <c r="H187" s="8"/>
    </row>
    <row r="188">
      <c r="E188" s="6"/>
      <c r="G188" s="7"/>
      <c r="H188" s="8"/>
    </row>
    <row r="189">
      <c r="E189" s="6"/>
      <c r="G189" s="7"/>
      <c r="H189" s="8"/>
    </row>
    <row r="190">
      <c r="E190" s="6"/>
      <c r="G190" s="7"/>
      <c r="H190" s="8"/>
    </row>
    <row r="191">
      <c r="E191" s="6"/>
      <c r="G191" s="7"/>
      <c r="H191" s="8"/>
    </row>
    <row r="192">
      <c r="E192" s="6"/>
      <c r="G192" s="7"/>
      <c r="H192" s="8"/>
    </row>
    <row r="193">
      <c r="E193" s="6"/>
      <c r="G193" s="7"/>
      <c r="H193" s="8"/>
    </row>
    <row r="194">
      <c r="E194" s="6"/>
      <c r="G194" s="7"/>
      <c r="H194" s="8"/>
    </row>
    <row r="195">
      <c r="E195" s="6"/>
      <c r="G195" s="7"/>
      <c r="H195" s="8"/>
    </row>
    <row r="196">
      <c r="E196" s="6"/>
      <c r="G196" s="7"/>
      <c r="H196" s="8"/>
    </row>
    <row r="197">
      <c r="E197" s="6"/>
      <c r="G197" s="7"/>
      <c r="H197" s="8"/>
    </row>
    <row r="198">
      <c r="E198" s="6"/>
      <c r="G198" s="7"/>
      <c r="H198" s="8"/>
    </row>
    <row r="199">
      <c r="E199" s="6"/>
      <c r="G199" s="7"/>
      <c r="H199" s="8"/>
    </row>
    <row r="200">
      <c r="E200" s="6"/>
      <c r="G200" s="7"/>
      <c r="H200" s="8"/>
    </row>
    <row r="201">
      <c r="E201" s="6"/>
      <c r="G201" s="7"/>
      <c r="H201" s="8"/>
    </row>
    <row r="202">
      <c r="E202" s="6"/>
      <c r="G202" s="7"/>
      <c r="H202" s="8"/>
    </row>
    <row r="203">
      <c r="E203" s="6"/>
      <c r="G203" s="7"/>
      <c r="H203" s="8"/>
    </row>
    <row r="204">
      <c r="E204" s="6"/>
      <c r="G204" s="7"/>
      <c r="H204" s="8"/>
    </row>
    <row r="205">
      <c r="E205" s="6"/>
      <c r="G205" s="7"/>
      <c r="H205" s="8"/>
    </row>
    <row r="206">
      <c r="E206" s="6"/>
      <c r="G206" s="7"/>
      <c r="H206" s="8"/>
    </row>
    <row r="207">
      <c r="E207" s="6"/>
      <c r="G207" s="7"/>
      <c r="H207" s="8"/>
    </row>
    <row r="208">
      <c r="E208" s="6"/>
      <c r="G208" s="7"/>
      <c r="H208" s="8"/>
    </row>
    <row r="209">
      <c r="E209" s="6"/>
      <c r="G209" s="7"/>
      <c r="H209" s="8"/>
    </row>
    <row r="210">
      <c r="E210" s="6"/>
      <c r="G210" s="7"/>
      <c r="H210" s="8"/>
    </row>
    <row r="211">
      <c r="E211" s="6"/>
      <c r="G211" s="7"/>
      <c r="H211" s="8"/>
    </row>
    <row r="212">
      <c r="E212" s="6"/>
      <c r="G212" s="7"/>
      <c r="H212" s="8"/>
    </row>
    <row r="213">
      <c r="E213" s="6"/>
      <c r="G213" s="7"/>
      <c r="H213" s="8"/>
    </row>
    <row r="214">
      <c r="E214" s="6"/>
      <c r="G214" s="7"/>
      <c r="H214" s="8"/>
    </row>
    <row r="215">
      <c r="E215" s="6"/>
      <c r="G215" s="7"/>
      <c r="H215" s="8"/>
    </row>
    <row r="216">
      <c r="E216" s="6"/>
      <c r="G216" s="7"/>
      <c r="H216" s="8"/>
    </row>
    <row r="217">
      <c r="E217" s="6"/>
      <c r="G217" s="7"/>
      <c r="H217" s="8"/>
    </row>
    <row r="218">
      <c r="E218" s="6"/>
      <c r="G218" s="7"/>
      <c r="H218" s="8"/>
    </row>
    <row r="219">
      <c r="E219" s="6"/>
      <c r="G219" s="7"/>
      <c r="H219" s="8"/>
    </row>
    <row r="220">
      <c r="E220" s="6"/>
      <c r="G220" s="7"/>
      <c r="H220" s="8"/>
    </row>
    <row r="221">
      <c r="E221" s="6"/>
      <c r="G221" s="7"/>
      <c r="H221" s="8"/>
    </row>
    <row r="222">
      <c r="E222" s="6"/>
      <c r="G222" s="7"/>
      <c r="H222" s="8"/>
    </row>
    <row r="223">
      <c r="E223" s="6"/>
      <c r="G223" s="7"/>
      <c r="H223" s="8"/>
    </row>
    <row r="224">
      <c r="E224" s="6"/>
      <c r="G224" s="7"/>
      <c r="H224" s="8"/>
    </row>
    <row r="225">
      <c r="E225" s="6"/>
      <c r="G225" s="7"/>
      <c r="H225" s="8"/>
    </row>
    <row r="226">
      <c r="E226" s="6"/>
      <c r="G226" s="7"/>
      <c r="H226" s="8"/>
    </row>
    <row r="227">
      <c r="E227" s="6"/>
      <c r="G227" s="7"/>
      <c r="H227" s="8"/>
    </row>
    <row r="228">
      <c r="E228" s="6"/>
      <c r="G228" s="7"/>
      <c r="H228" s="8"/>
    </row>
    <row r="229">
      <c r="E229" s="6"/>
      <c r="G229" s="7"/>
      <c r="H229" s="8"/>
    </row>
    <row r="230">
      <c r="E230" s="6"/>
      <c r="G230" s="7"/>
      <c r="H230" s="8"/>
    </row>
    <row r="231">
      <c r="E231" s="6"/>
      <c r="G231" s="7"/>
      <c r="H231" s="8"/>
    </row>
    <row r="232">
      <c r="E232" s="6"/>
      <c r="G232" s="7"/>
      <c r="H232" s="8"/>
    </row>
    <row r="233">
      <c r="E233" s="6"/>
      <c r="G233" s="7"/>
      <c r="H233" s="8"/>
    </row>
    <row r="234">
      <c r="E234" s="6"/>
      <c r="G234" s="7"/>
      <c r="H234" s="8"/>
    </row>
    <row r="235">
      <c r="E235" s="6"/>
      <c r="G235" s="7"/>
      <c r="H235" s="8"/>
    </row>
    <row r="236">
      <c r="E236" s="6"/>
      <c r="G236" s="7"/>
      <c r="H236" s="8"/>
    </row>
    <row r="237">
      <c r="E237" s="6"/>
      <c r="G237" s="7"/>
      <c r="H237" s="8"/>
    </row>
    <row r="238">
      <c r="E238" s="6"/>
      <c r="G238" s="7"/>
      <c r="H238" s="8"/>
    </row>
    <row r="239">
      <c r="E239" s="6"/>
      <c r="G239" s="7"/>
      <c r="H239" s="8"/>
    </row>
    <row r="240">
      <c r="E240" s="6"/>
      <c r="G240" s="7"/>
      <c r="H240" s="8"/>
    </row>
    <row r="241">
      <c r="E241" s="6"/>
      <c r="G241" s="7"/>
      <c r="H241" s="8"/>
    </row>
    <row r="242">
      <c r="E242" s="6"/>
      <c r="G242" s="7"/>
      <c r="H242" s="8"/>
    </row>
    <row r="243">
      <c r="E243" s="6"/>
      <c r="G243" s="7"/>
      <c r="H243" s="8"/>
    </row>
    <row r="244">
      <c r="E244" s="6"/>
      <c r="G244" s="7"/>
      <c r="H244" s="8"/>
    </row>
    <row r="245">
      <c r="E245" s="6"/>
      <c r="G245" s="7"/>
      <c r="H245" s="8"/>
    </row>
    <row r="246">
      <c r="E246" s="6"/>
      <c r="G246" s="7"/>
      <c r="H246" s="8"/>
    </row>
    <row r="247">
      <c r="E247" s="6"/>
      <c r="G247" s="7"/>
      <c r="H247" s="8"/>
    </row>
    <row r="248">
      <c r="E248" s="6"/>
      <c r="G248" s="7"/>
      <c r="H248" s="8"/>
    </row>
    <row r="249">
      <c r="E249" s="6"/>
      <c r="G249" s="7"/>
      <c r="H249" s="8"/>
    </row>
    <row r="250">
      <c r="E250" s="6"/>
      <c r="G250" s="7"/>
      <c r="H250" s="8"/>
    </row>
    <row r="251">
      <c r="E251" s="6"/>
      <c r="G251" s="7"/>
      <c r="H251" s="8"/>
    </row>
    <row r="252">
      <c r="E252" s="6"/>
      <c r="G252" s="7"/>
      <c r="H252" s="8"/>
    </row>
    <row r="253">
      <c r="E253" s="6"/>
      <c r="G253" s="7"/>
      <c r="H253" s="8"/>
    </row>
    <row r="254">
      <c r="E254" s="6"/>
      <c r="G254" s="7"/>
      <c r="H254" s="8"/>
    </row>
    <row r="255">
      <c r="E255" s="6"/>
      <c r="G255" s="7"/>
      <c r="H255" s="8"/>
    </row>
    <row r="256">
      <c r="E256" s="6"/>
      <c r="G256" s="7"/>
      <c r="H256" s="8"/>
    </row>
    <row r="257">
      <c r="E257" s="6"/>
      <c r="G257" s="7"/>
      <c r="H257" s="8"/>
    </row>
    <row r="258">
      <c r="E258" s="6"/>
      <c r="G258" s="7"/>
      <c r="H258" s="8"/>
    </row>
    <row r="259">
      <c r="E259" s="6"/>
      <c r="G259" s="7"/>
      <c r="H259" s="8"/>
    </row>
    <row r="260">
      <c r="E260" s="6"/>
      <c r="G260" s="7"/>
      <c r="H260" s="8"/>
    </row>
    <row r="261">
      <c r="E261" s="6"/>
      <c r="G261" s="7"/>
      <c r="H261" s="8"/>
    </row>
    <row r="262">
      <c r="E262" s="6"/>
      <c r="G262" s="7"/>
      <c r="H262" s="8"/>
    </row>
    <row r="263">
      <c r="E263" s="6"/>
      <c r="G263" s="7"/>
      <c r="H263" s="8"/>
    </row>
    <row r="264">
      <c r="E264" s="6"/>
      <c r="G264" s="7"/>
      <c r="H264" s="8"/>
    </row>
    <row r="265">
      <c r="E265" s="6"/>
      <c r="G265" s="7"/>
      <c r="H265" s="8"/>
    </row>
    <row r="266">
      <c r="E266" s="6"/>
      <c r="G266" s="7"/>
      <c r="H266" s="8"/>
    </row>
    <row r="267">
      <c r="E267" s="6"/>
      <c r="G267" s="7"/>
      <c r="H267" s="8"/>
    </row>
    <row r="268">
      <c r="E268" s="6"/>
      <c r="G268" s="7"/>
      <c r="H268" s="8"/>
    </row>
    <row r="269">
      <c r="E269" s="6"/>
      <c r="G269" s="7"/>
      <c r="H269" s="8"/>
    </row>
    <row r="270">
      <c r="E270" s="6"/>
      <c r="G270" s="7"/>
      <c r="H270" s="8"/>
    </row>
    <row r="271">
      <c r="E271" s="6"/>
      <c r="G271" s="7"/>
      <c r="H271" s="8"/>
    </row>
    <row r="272">
      <c r="E272" s="6"/>
      <c r="G272" s="7"/>
      <c r="H272" s="8"/>
    </row>
    <row r="273">
      <c r="E273" s="6"/>
      <c r="G273" s="7"/>
      <c r="H273" s="8"/>
    </row>
    <row r="274">
      <c r="E274" s="6"/>
      <c r="G274" s="7"/>
      <c r="H274" s="8"/>
    </row>
    <row r="275">
      <c r="E275" s="6"/>
      <c r="G275" s="7"/>
      <c r="H275" s="8"/>
    </row>
    <row r="276">
      <c r="E276" s="6"/>
      <c r="G276" s="7"/>
      <c r="H276" s="8"/>
    </row>
    <row r="277">
      <c r="E277" s="6"/>
      <c r="G277" s="7"/>
      <c r="H277" s="8"/>
    </row>
    <row r="278">
      <c r="E278" s="6"/>
      <c r="G278" s="7"/>
      <c r="H278" s="8"/>
    </row>
    <row r="279">
      <c r="E279" s="6"/>
      <c r="G279" s="7"/>
      <c r="H279" s="8"/>
    </row>
    <row r="280">
      <c r="E280" s="6"/>
      <c r="G280" s="7"/>
      <c r="H280" s="8"/>
    </row>
    <row r="281">
      <c r="E281" s="6"/>
      <c r="G281" s="7"/>
      <c r="H281" s="8"/>
    </row>
    <row r="282">
      <c r="E282" s="6"/>
      <c r="G282" s="7"/>
      <c r="H282" s="8"/>
    </row>
    <row r="283">
      <c r="E283" s="6"/>
      <c r="G283" s="7"/>
      <c r="H283" s="8"/>
    </row>
    <row r="284">
      <c r="E284" s="6"/>
      <c r="G284" s="7"/>
      <c r="H284" s="8"/>
    </row>
    <row r="285">
      <c r="E285" s="6"/>
      <c r="G285" s="7"/>
      <c r="H285" s="8"/>
    </row>
    <row r="286">
      <c r="E286" s="6"/>
      <c r="G286" s="7"/>
      <c r="H286" s="8"/>
    </row>
    <row r="287">
      <c r="E287" s="6"/>
      <c r="G287" s="7"/>
      <c r="H287" s="8"/>
    </row>
    <row r="288">
      <c r="E288" s="6"/>
      <c r="G288" s="7"/>
      <c r="H288" s="8"/>
    </row>
    <row r="289">
      <c r="E289" s="6"/>
      <c r="G289" s="7"/>
      <c r="H289" s="8"/>
    </row>
    <row r="290">
      <c r="E290" s="6"/>
      <c r="G290" s="7"/>
      <c r="H290" s="8"/>
    </row>
    <row r="291">
      <c r="E291" s="6"/>
      <c r="G291" s="7"/>
      <c r="H291" s="8"/>
    </row>
    <row r="292">
      <c r="E292" s="6"/>
      <c r="G292" s="7"/>
      <c r="H292" s="8"/>
    </row>
    <row r="293">
      <c r="E293" s="6"/>
      <c r="G293" s="7"/>
      <c r="H293" s="8"/>
    </row>
    <row r="294">
      <c r="E294" s="6"/>
      <c r="G294" s="7"/>
      <c r="H294" s="8"/>
    </row>
    <row r="295">
      <c r="E295" s="6"/>
      <c r="G295" s="7"/>
      <c r="H295" s="8"/>
    </row>
    <row r="296">
      <c r="E296" s="6"/>
      <c r="G296" s="7"/>
      <c r="H296" s="8"/>
    </row>
    <row r="297">
      <c r="E297" s="6"/>
      <c r="G297" s="7"/>
      <c r="H297" s="8"/>
    </row>
    <row r="298">
      <c r="E298" s="6"/>
      <c r="G298" s="7"/>
      <c r="H298" s="8"/>
    </row>
    <row r="299">
      <c r="E299" s="6"/>
      <c r="G299" s="7"/>
      <c r="H299" s="8"/>
    </row>
    <row r="300">
      <c r="E300" s="6"/>
      <c r="G300" s="7"/>
      <c r="H300" s="8"/>
    </row>
    <row r="301">
      <c r="E301" s="6"/>
      <c r="G301" s="7"/>
      <c r="H301" s="8"/>
    </row>
    <row r="302">
      <c r="E302" s="6"/>
      <c r="G302" s="7"/>
      <c r="H302" s="8"/>
    </row>
    <row r="303">
      <c r="E303" s="6"/>
      <c r="G303" s="7"/>
      <c r="H303" s="8"/>
    </row>
    <row r="304">
      <c r="E304" s="6"/>
      <c r="G304" s="7"/>
      <c r="H304" s="8"/>
    </row>
    <row r="305">
      <c r="E305" s="6"/>
      <c r="G305" s="7"/>
      <c r="H305" s="8"/>
    </row>
    <row r="306">
      <c r="E306" s="6"/>
      <c r="G306" s="7"/>
      <c r="H306" s="8"/>
    </row>
    <row r="307">
      <c r="E307" s="6"/>
      <c r="G307" s="7"/>
      <c r="H307" s="8"/>
    </row>
    <row r="308">
      <c r="E308" s="6"/>
      <c r="G308" s="7"/>
      <c r="H308" s="8"/>
    </row>
    <row r="309">
      <c r="E309" s="6"/>
      <c r="G309" s="7"/>
      <c r="H309" s="8"/>
    </row>
    <row r="310">
      <c r="E310" s="6"/>
      <c r="G310" s="7"/>
      <c r="H310" s="8"/>
    </row>
    <row r="311">
      <c r="E311" s="6"/>
      <c r="G311" s="7"/>
      <c r="H311" s="8"/>
    </row>
    <row r="312">
      <c r="E312" s="6"/>
      <c r="G312" s="7"/>
      <c r="H312" s="8"/>
    </row>
    <row r="313">
      <c r="E313" s="6"/>
      <c r="G313" s="7"/>
      <c r="H313" s="8"/>
    </row>
    <row r="314">
      <c r="E314" s="6"/>
      <c r="G314" s="7"/>
      <c r="H314" s="8"/>
    </row>
    <row r="315">
      <c r="E315" s="6"/>
      <c r="G315" s="7"/>
      <c r="H315" s="8"/>
    </row>
    <row r="316">
      <c r="E316" s="6"/>
      <c r="G316" s="7"/>
      <c r="H316" s="8"/>
    </row>
    <row r="317">
      <c r="E317" s="6"/>
      <c r="G317" s="7"/>
      <c r="H317" s="8"/>
    </row>
    <row r="318">
      <c r="E318" s="6"/>
      <c r="G318" s="7"/>
      <c r="H318" s="8"/>
    </row>
    <row r="319">
      <c r="E319" s="6"/>
      <c r="G319" s="7"/>
      <c r="H319" s="8"/>
    </row>
    <row r="320">
      <c r="E320" s="6"/>
      <c r="G320" s="7"/>
      <c r="H320" s="8"/>
    </row>
    <row r="321">
      <c r="E321" s="6"/>
      <c r="G321" s="7"/>
      <c r="H321" s="8"/>
    </row>
    <row r="322">
      <c r="E322" s="6"/>
      <c r="G322" s="7"/>
      <c r="H322" s="8"/>
    </row>
    <row r="323">
      <c r="E323" s="6"/>
      <c r="G323" s="7"/>
      <c r="H323" s="8"/>
    </row>
    <row r="324">
      <c r="E324" s="6"/>
      <c r="G324" s="7"/>
      <c r="H324" s="8"/>
    </row>
    <row r="325">
      <c r="E325" s="6"/>
      <c r="G325" s="7"/>
      <c r="H325" s="8"/>
    </row>
    <row r="326">
      <c r="E326" s="6"/>
      <c r="G326" s="7"/>
      <c r="H326" s="8"/>
    </row>
    <row r="327">
      <c r="E327" s="6"/>
      <c r="G327" s="7"/>
      <c r="H327" s="8"/>
    </row>
    <row r="328">
      <c r="E328" s="6"/>
      <c r="G328" s="7"/>
      <c r="H328" s="8"/>
    </row>
    <row r="329">
      <c r="E329" s="6"/>
      <c r="G329" s="7"/>
      <c r="H329" s="8"/>
    </row>
    <row r="330">
      <c r="E330" s="6"/>
      <c r="G330" s="7"/>
      <c r="H330" s="8"/>
    </row>
    <row r="331">
      <c r="E331" s="6"/>
      <c r="G331" s="7"/>
      <c r="H331" s="8"/>
    </row>
    <row r="332">
      <c r="E332" s="6"/>
      <c r="G332" s="7"/>
      <c r="H332" s="8"/>
    </row>
    <row r="333">
      <c r="E333" s="6"/>
      <c r="G333" s="7"/>
      <c r="H333" s="8"/>
    </row>
    <row r="334">
      <c r="E334" s="6"/>
      <c r="G334" s="7"/>
      <c r="H334" s="8"/>
    </row>
    <row r="335">
      <c r="E335" s="6"/>
      <c r="G335" s="7"/>
      <c r="H335" s="8"/>
    </row>
    <row r="336">
      <c r="E336" s="6"/>
      <c r="G336" s="7"/>
      <c r="H336" s="8"/>
    </row>
    <row r="337">
      <c r="E337" s="6"/>
      <c r="G337" s="7"/>
      <c r="H337" s="8"/>
    </row>
    <row r="338">
      <c r="E338" s="6"/>
      <c r="G338" s="7"/>
      <c r="H338" s="8"/>
    </row>
    <row r="339">
      <c r="E339" s="6"/>
      <c r="G339" s="7"/>
      <c r="H339" s="8"/>
    </row>
    <row r="340">
      <c r="E340" s="6"/>
      <c r="G340" s="7"/>
      <c r="H340" s="8"/>
    </row>
    <row r="341">
      <c r="E341" s="6"/>
      <c r="G341" s="7"/>
      <c r="H341" s="8"/>
    </row>
    <row r="342">
      <c r="E342" s="6"/>
      <c r="G342" s="7"/>
      <c r="H342" s="8"/>
    </row>
    <row r="343">
      <c r="E343" s="6"/>
      <c r="G343" s="7"/>
      <c r="H343" s="8"/>
    </row>
    <row r="344">
      <c r="E344" s="6"/>
      <c r="G344" s="7"/>
      <c r="H344" s="8"/>
    </row>
    <row r="345">
      <c r="E345" s="6"/>
      <c r="G345" s="7"/>
      <c r="H345" s="8"/>
    </row>
    <row r="346">
      <c r="E346" s="6"/>
      <c r="G346" s="7"/>
      <c r="H346" s="8"/>
    </row>
    <row r="347">
      <c r="E347" s="6"/>
      <c r="G347" s="7"/>
      <c r="H347" s="8"/>
    </row>
    <row r="348">
      <c r="E348" s="6"/>
      <c r="G348" s="7"/>
      <c r="H348" s="8"/>
    </row>
    <row r="349">
      <c r="E349" s="6"/>
      <c r="G349" s="7"/>
      <c r="H349" s="8"/>
    </row>
    <row r="350">
      <c r="E350" s="6"/>
      <c r="G350" s="7"/>
      <c r="H350" s="8"/>
    </row>
    <row r="351">
      <c r="E351" s="6"/>
      <c r="G351" s="7"/>
      <c r="H351" s="8"/>
    </row>
    <row r="352">
      <c r="E352" s="6"/>
      <c r="G352" s="7"/>
      <c r="H352" s="8"/>
    </row>
    <row r="353">
      <c r="E353" s="6"/>
      <c r="G353" s="7"/>
      <c r="H353" s="8"/>
    </row>
    <row r="354">
      <c r="E354" s="6"/>
      <c r="G354" s="7"/>
      <c r="H354" s="8"/>
    </row>
    <row r="355">
      <c r="E355" s="6"/>
      <c r="G355" s="7"/>
      <c r="H355" s="8"/>
    </row>
    <row r="356">
      <c r="E356" s="6"/>
      <c r="G356" s="7"/>
      <c r="H356" s="8"/>
    </row>
    <row r="357">
      <c r="E357" s="6"/>
      <c r="G357" s="7"/>
      <c r="H357" s="8"/>
    </row>
    <row r="358">
      <c r="E358" s="6"/>
      <c r="G358" s="7"/>
      <c r="H358" s="8"/>
    </row>
    <row r="359">
      <c r="E359" s="6"/>
      <c r="G359" s="7"/>
      <c r="H359" s="8"/>
    </row>
    <row r="360">
      <c r="E360" s="6"/>
      <c r="G360" s="7"/>
      <c r="H360" s="8"/>
    </row>
    <row r="361">
      <c r="E361" s="6"/>
      <c r="G361" s="7"/>
      <c r="H361" s="8"/>
    </row>
    <row r="362">
      <c r="E362" s="6"/>
      <c r="G362" s="7"/>
      <c r="H362" s="8"/>
    </row>
    <row r="363">
      <c r="E363" s="6"/>
      <c r="G363" s="7"/>
      <c r="H363" s="8"/>
    </row>
    <row r="364">
      <c r="E364" s="6"/>
      <c r="G364" s="7"/>
      <c r="H364" s="8"/>
    </row>
    <row r="365">
      <c r="E365" s="6"/>
      <c r="G365" s="7"/>
      <c r="H365" s="8"/>
    </row>
    <row r="366">
      <c r="E366" s="6"/>
      <c r="G366" s="7"/>
      <c r="H366" s="8"/>
    </row>
    <row r="367">
      <c r="E367" s="6"/>
      <c r="G367" s="7"/>
      <c r="H367" s="8"/>
    </row>
    <row r="368">
      <c r="E368" s="6"/>
      <c r="G368" s="7"/>
      <c r="H368" s="8"/>
    </row>
    <row r="369">
      <c r="E369" s="6"/>
      <c r="G369" s="7"/>
      <c r="H369" s="8"/>
    </row>
    <row r="370">
      <c r="E370" s="6"/>
      <c r="G370" s="7"/>
      <c r="H370" s="8"/>
    </row>
    <row r="371">
      <c r="E371" s="6"/>
      <c r="G371" s="7"/>
      <c r="H371" s="8"/>
    </row>
    <row r="372">
      <c r="E372" s="6"/>
      <c r="G372" s="7"/>
      <c r="H372" s="8"/>
    </row>
    <row r="373">
      <c r="E373" s="6"/>
      <c r="G373" s="7"/>
      <c r="H373" s="8"/>
    </row>
    <row r="374">
      <c r="E374" s="6"/>
      <c r="G374" s="7"/>
      <c r="H374" s="8"/>
    </row>
    <row r="375">
      <c r="E375" s="6"/>
      <c r="G375" s="7"/>
      <c r="H375" s="8"/>
    </row>
    <row r="376">
      <c r="E376" s="6"/>
      <c r="G376" s="7"/>
      <c r="H376" s="8"/>
    </row>
    <row r="377">
      <c r="E377" s="6"/>
      <c r="G377" s="7"/>
      <c r="H377" s="8"/>
    </row>
    <row r="378">
      <c r="E378" s="6"/>
      <c r="G378" s="7"/>
      <c r="H378" s="8"/>
    </row>
    <row r="379">
      <c r="E379" s="6"/>
      <c r="G379" s="7"/>
      <c r="H379" s="8"/>
    </row>
    <row r="380">
      <c r="E380" s="6"/>
      <c r="G380" s="7"/>
      <c r="H380" s="8"/>
    </row>
    <row r="381">
      <c r="E381" s="6"/>
      <c r="G381" s="7"/>
      <c r="H381" s="8"/>
    </row>
    <row r="382">
      <c r="E382" s="6"/>
      <c r="G382" s="7"/>
      <c r="H382" s="8"/>
    </row>
    <row r="383">
      <c r="E383" s="6"/>
      <c r="G383" s="7"/>
      <c r="H383" s="8"/>
    </row>
    <row r="384">
      <c r="E384" s="6"/>
      <c r="G384" s="7"/>
      <c r="H384" s="8"/>
    </row>
    <row r="385">
      <c r="E385" s="6"/>
      <c r="G385" s="7"/>
      <c r="H385" s="8"/>
    </row>
    <row r="386">
      <c r="E386" s="6"/>
      <c r="G386" s="7"/>
      <c r="H386" s="8"/>
    </row>
    <row r="387">
      <c r="E387" s="6"/>
      <c r="G387" s="7"/>
      <c r="H387" s="8"/>
    </row>
    <row r="388">
      <c r="E388" s="6"/>
      <c r="G388" s="7"/>
      <c r="H388" s="8"/>
    </row>
    <row r="389">
      <c r="E389" s="6"/>
      <c r="G389" s="7"/>
      <c r="H389" s="8"/>
    </row>
    <row r="390">
      <c r="E390" s="6"/>
      <c r="G390" s="7"/>
      <c r="H390" s="8"/>
    </row>
    <row r="391">
      <c r="E391" s="6"/>
      <c r="G391" s="7"/>
      <c r="H391" s="8"/>
    </row>
    <row r="392">
      <c r="E392" s="6"/>
      <c r="G392" s="7"/>
      <c r="H392" s="8"/>
    </row>
    <row r="393">
      <c r="E393" s="6"/>
      <c r="G393" s="7"/>
      <c r="H393" s="8"/>
    </row>
    <row r="394">
      <c r="E394" s="6"/>
      <c r="G394" s="7"/>
      <c r="H394" s="8"/>
    </row>
    <row r="395">
      <c r="E395" s="6"/>
      <c r="G395" s="7"/>
      <c r="H395" s="8"/>
    </row>
    <row r="396">
      <c r="E396" s="6"/>
      <c r="G396" s="7"/>
      <c r="H396" s="8"/>
    </row>
    <row r="397">
      <c r="E397" s="6"/>
      <c r="G397" s="7"/>
      <c r="H397" s="8"/>
    </row>
    <row r="398">
      <c r="E398" s="6"/>
      <c r="G398" s="7"/>
      <c r="H398" s="8"/>
    </row>
    <row r="399">
      <c r="E399" s="6"/>
      <c r="G399" s="7"/>
      <c r="H399" s="8"/>
    </row>
    <row r="400">
      <c r="E400" s="6"/>
      <c r="G400" s="7"/>
      <c r="H400" s="8"/>
    </row>
    <row r="401">
      <c r="E401" s="6"/>
      <c r="G401" s="7"/>
      <c r="H401" s="8"/>
    </row>
    <row r="402">
      <c r="E402" s="6"/>
      <c r="G402" s="7"/>
      <c r="H402" s="8"/>
    </row>
    <row r="403">
      <c r="E403" s="6"/>
      <c r="G403" s="7"/>
      <c r="H403" s="8"/>
    </row>
    <row r="404">
      <c r="E404" s="6"/>
      <c r="G404" s="7"/>
      <c r="H404" s="8"/>
    </row>
    <row r="405">
      <c r="E405" s="6"/>
      <c r="G405" s="7"/>
      <c r="H405" s="8"/>
    </row>
    <row r="406">
      <c r="E406" s="6"/>
      <c r="G406" s="7"/>
      <c r="H406" s="8"/>
    </row>
    <row r="407">
      <c r="E407" s="6"/>
      <c r="G407" s="7"/>
      <c r="H407" s="8"/>
    </row>
    <row r="408">
      <c r="E408" s="6"/>
      <c r="G408" s="7"/>
      <c r="H408" s="8"/>
    </row>
    <row r="409">
      <c r="E409" s="6"/>
      <c r="G409" s="7"/>
      <c r="H409" s="8"/>
    </row>
    <row r="410">
      <c r="E410" s="6"/>
      <c r="G410" s="7"/>
      <c r="H410" s="8"/>
    </row>
    <row r="411">
      <c r="E411" s="6"/>
      <c r="G411" s="7"/>
      <c r="H411" s="8"/>
    </row>
    <row r="412">
      <c r="E412" s="6"/>
      <c r="G412" s="7"/>
      <c r="H412" s="8"/>
    </row>
    <row r="413">
      <c r="E413" s="6"/>
      <c r="G413" s="7"/>
      <c r="H413" s="8"/>
    </row>
    <row r="414">
      <c r="E414" s="6"/>
      <c r="G414" s="7"/>
      <c r="H414" s="8"/>
    </row>
    <row r="415">
      <c r="E415" s="6"/>
      <c r="G415" s="7"/>
      <c r="H415" s="8"/>
    </row>
    <row r="416">
      <c r="E416" s="6"/>
      <c r="G416" s="7"/>
      <c r="H416" s="8"/>
    </row>
    <row r="417">
      <c r="E417" s="6"/>
      <c r="G417" s="7"/>
      <c r="H417" s="8"/>
    </row>
    <row r="418">
      <c r="E418" s="6"/>
      <c r="G418" s="7"/>
      <c r="H418" s="8"/>
    </row>
    <row r="419">
      <c r="E419" s="6"/>
      <c r="G419" s="7"/>
      <c r="H419" s="8"/>
    </row>
    <row r="420">
      <c r="E420" s="6"/>
      <c r="G420" s="7"/>
      <c r="H420" s="8"/>
    </row>
    <row r="421">
      <c r="E421" s="6"/>
      <c r="G421" s="7"/>
      <c r="H421" s="8"/>
    </row>
    <row r="422">
      <c r="E422" s="6"/>
      <c r="G422" s="7"/>
      <c r="H422" s="8"/>
    </row>
    <row r="423">
      <c r="E423" s="6"/>
      <c r="G423" s="7"/>
      <c r="H423" s="8"/>
    </row>
    <row r="424">
      <c r="E424" s="6"/>
      <c r="G424" s="7"/>
      <c r="H424" s="8"/>
    </row>
    <row r="425">
      <c r="E425" s="6"/>
      <c r="G425" s="7"/>
      <c r="H425" s="8"/>
    </row>
    <row r="426">
      <c r="E426" s="6"/>
      <c r="G426" s="7"/>
      <c r="H426" s="8"/>
    </row>
    <row r="427">
      <c r="E427" s="6"/>
      <c r="G427" s="7"/>
      <c r="H427" s="8"/>
    </row>
    <row r="428">
      <c r="E428" s="6"/>
      <c r="G428" s="7"/>
      <c r="H428" s="8"/>
    </row>
    <row r="429">
      <c r="E429" s="6"/>
      <c r="G429" s="7"/>
      <c r="H429" s="8"/>
    </row>
    <row r="430">
      <c r="E430" s="6"/>
      <c r="G430" s="7"/>
      <c r="H430" s="8"/>
    </row>
    <row r="431">
      <c r="E431" s="6"/>
      <c r="G431" s="7"/>
      <c r="H431" s="8"/>
    </row>
    <row r="432">
      <c r="E432" s="6"/>
      <c r="G432" s="7"/>
      <c r="H432" s="8"/>
    </row>
    <row r="433">
      <c r="E433" s="6"/>
      <c r="G433" s="7"/>
      <c r="H433" s="8"/>
    </row>
    <row r="434">
      <c r="E434" s="6"/>
      <c r="G434" s="7"/>
      <c r="H434" s="8"/>
    </row>
    <row r="435">
      <c r="E435" s="6"/>
      <c r="G435" s="7"/>
      <c r="H435" s="8"/>
    </row>
    <row r="436">
      <c r="E436" s="6"/>
      <c r="G436" s="7"/>
      <c r="H436" s="8"/>
    </row>
    <row r="437">
      <c r="E437" s="6"/>
      <c r="G437" s="7"/>
      <c r="H437" s="8"/>
    </row>
    <row r="438">
      <c r="E438" s="6"/>
      <c r="G438" s="7"/>
      <c r="H438" s="8"/>
    </row>
    <row r="439">
      <c r="E439" s="6"/>
      <c r="G439" s="7"/>
      <c r="H439" s="8"/>
    </row>
    <row r="440">
      <c r="E440" s="6"/>
      <c r="G440" s="7"/>
      <c r="H440" s="8"/>
    </row>
    <row r="441">
      <c r="E441" s="6"/>
      <c r="G441" s="7"/>
      <c r="H441" s="8"/>
    </row>
    <row r="442">
      <c r="E442" s="6"/>
      <c r="G442" s="7"/>
      <c r="H442" s="8"/>
    </row>
    <row r="443">
      <c r="E443" s="6"/>
      <c r="G443" s="7"/>
      <c r="H443" s="8"/>
    </row>
    <row r="444">
      <c r="E444" s="6"/>
      <c r="G444" s="7"/>
      <c r="H444" s="8"/>
    </row>
    <row r="445">
      <c r="E445" s="6"/>
      <c r="G445" s="7"/>
      <c r="H445" s="8"/>
    </row>
    <row r="446">
      <c r="E446" s="6"/>
      <c r="G446" s="7"/>
      <c r="H446" s="8"/>
    </row>
    <row r="447">
      <c r="E447" s="6"/>
      <c r="G447" s="7"/>
      <c r="H447" s="8"/>
    </row>
    <row r="448">
      <c r="E448" s="6"/>
      <c r="G448" s="7"/>
      <c r="H448" s="8"/>
    </row>
    <row r="449">
      <c r="E449" s="6"/>
      <c r="G449" s="7"/>
      <c r="H449" s="8"/>
    </row>
    <row r="450">
      <c r="E450" s="6"/>
      <c r="G450" s="7"/>
      <c r="H450" s="8"/>
    </row>
    <row r="451">
      <c r="E451" s="6"/>
      <c r="G451" s="7"/>
      <c r="H451" s="8"/>
    </row>
    <row r="452">
      <c r="E452" s="6"/>
      <c r="G452" s="7"/>
      <c r="H452" s="8"/>
    </row>
    <row r="453">
      <c r="E453" s="6"/>
      <c r="G453" s="7"/>
      <c r="H453" s="8"/>
    </row>
    <row r="454">
      <c r="E454" s="6"/>
      <c r="G454" s="7"/>
      <c r="H454" s="8"/>
    </row>
    <row r="455">
      <c r="E455" s="6"/>
      <c r="G455" s="7"/>
      <c r="H455" s="8"/>
    </row>
    <row r="456">
      <c r="E456" s="6"/>
      <c r="G456" s="7"/>
      <c r="H456" s="8"/>
    </row>
    <row r="457">
      <c r="E457" s="6"/>
      <c r="G457" s="7"/>
      <c r="H457" s="8"/>
    </row>
    <row r="458">
      <c r="E458" s="6"/>
      <c r="G458" s="7"/>
      <c r="H458" s="8"/>
    </row>
    <row r="459">
      <c r="E459" s="6"/>
      <c r="G459" s="7"/>
      <c r="H459" s="8"/>
    </row>
    <row r="460">
      <c r="E460" s="6"/>
      <c r="G460" s="7"/>
      <c r="H460" s="8"/>
    </row>
    <row r="461">
      <c r="E461" s="6"/>
      <c r="G461" s="7"/>
      <c r="H461" s="8"/>
    </row>
    <row r="462">
      <c r="E462" s="6"/>
      <c r="G462" s="7"/>
      <c r="H462" s="8"/>
    </row>
    <row r="463">
      <c r="E463" s="6"/>
      <c r="G463" s="7"/>
      <c r="H463" s="8"/>
    </row>
    <row r="464">
      <c r="E464" s="6"/>
      <c r="G464" s="7"/>
      <c r="H464" s="8"/>
    </row>
    <row r="465">
      <c r="E465" s="6"/>
      <c r="G465" s="7"/>
      <c r="H465" s="8"/>
    </row>
    <row r="466">
      <c r="E466" s="6"/>
      <c r="G466" s="7"/>
      <c r="H466" s="8"/>
    </row>
    <row r="467">
      <c r="E467" s="6"/>
      <c r="G467" s="7"/>
      <c r="H467" s="8"/>
    </row>
    <row r="468">
      <c r="E468" s="6"/>
      <c r="G468" s="7"/>
      <c r="H468" s="8"/>
    </row>
    <row r="469">
      <c r="E469" s="6"/>
      <c r="G469" s="7"/>
      <c r="H469" s="8"/>
    </row>
    <row r="470">
      <c r="E470" s="6"/>
      <c r="G470" s="7"/>
      <c r="H470" s="8"/>
    </row>
    <row r="471">
      <c r="E471" s="6"/>
      <c r="G471" s="7"/>
      <c r="H471" s="8"/>
    </row>
    <row r="472">
      <c r="E472" s="6"/>
      <c r="G472" s="7"/>
      <c r="H472" s="8"/>
    </row>
    <row r="473">
      <c r="E473" s="6"/>
      <c r="G473" s="7"/>
      <c r="H473" s="8"/>
    </row>
    <row r="474">
      <c r="E474" s="6"/>
      <c r="G474" s="7"/>
      <c r="H474" s="8"/>
    </row>
    <row r="475">
      <c r="E475" s="6"/>
      <c r="G475" s="7"/>
      <c r="H475" s="8"/>
    </row>
    <row r="476">
      <c r="E476" s="6"/>
      <c r="G476" s="7"/>
      <c r="H476" s="8"/>
    </row>
    <row r="477">
      <c r="E477" s="6"/>
      <c r="G477" s="7"/>
      <c r="H477" s="8"/>
    </row>
    <row r="478">
      <c r="E478" s="6"/>
      <c r="G478" s="7"/>
      <c r="H478" s="8"/>
    </row>
    <row r="479">
      <c r="E479" s="6"/>
      <c r="G479" s="7"/>
      <c r="H479" s="8"/>
    </row>
    <row r="480">
      <c r="E480" s="6"/>
      <c r="G480" s="7"/>
      <c r="H480" s="8"/>
    </row>
    <row r="481">
      <c r="E481" s="6"/>
      <c r="G481" s="7"/>
      <c r="H481" s="8"/>
    </row>
    <row r="482">
      <c r="E482" s="6"/>
      <c r="G482" s="7"/>
      <c r="H482" s="8"/>
    </row>
    <row r="483">
      <c r="E483" s="6"/>
      <c r="G483" s="7"/>
      <c r="H483" s="8"/>
    </row>
    <row r="484">
      <c r="E484" s="6"/>
      <c r="G484" s="7"/>
      <c r="H484" s="8"/>
    </row>
    <row r="485">
      <c r="E485" s="6"/>
      <c r="G485" s="7"/>
      <c r="H485" s="8"/>
    </row>
    <row r="486">
      <c r="E486" s="6"/>
      <c r="G486" s="7"/>
      <c r="H486" s="8"/>
    </row>
    <row r="487">
      <c r="E487" s="6"/>
      <c r="G487" s="7"/>
      <c r="H487" s="8"/>
    </row>
    <row r="488">
      <c r="E488" s="6"/>
      <c r="G488" s="7"/>
      <c r="H488" s="8"/>
    </row>
    <row r="489">
      <c r="E489" s="6"/>
      <c r="G489" s="7"/>
      <c r="H489" s="8"/>
    </row>
    <row r="490">
      <c r="E490" s="6"/>
      <c r="G490" s="7"/>
      <c r="H490" s="8"/>
    </row>
    <row r="491">
      <c r="E491" s="6"/>
      <c r="G491" s="7"/>
      <c r="H491" s="8"/>
    </row>
    <row r="492">
      <c r="E492" s="6"/>
      <c r="G492" s="7"/>
      <c r="H492" s="8"/>
    </row>
    <row r="493">
      <c r="E493" s="6"/>
      <c r="G493" s="7"/>
      <c r="H493" s="8"/>
    </row>
    <row r="494">
      <c r="E494" s="6"/>
      <c r="G494" s="7"/>
      <c r="H494" s="8"/>
    </row>
    <row r="495">
      <c r="E495" s="6"/>
      <c r="G495" s="7"/>
      <c r="H495" s="8"/>
    </row>
    <row r="496">
      <c r="E496" s="6"/>
      <c r="G496" s="7"/>
      <c r="H496" s="8"/>
    </row>
    <row r="497">
      <c r="E497" s="6"/>
      <c r="G497" s="7"/>
      <c r="H497" s="8"/>
    </row>
    <row r="498">
      <c r="E498" s="6"/>
      <c r="G498" s="7"/>
      <c r="H498" s="8"/>
    </row>
    <row r="499">
      <c r="E499" s="6"/>
      <c r="G499" s="7"/>
      <c r="H499" s="8"/>
    </row>
    <row r="500">
      <c r="E500" s="6"/>
      <c r="G500" s="7"/>
      <c r="H500" s="8"/>
    </row>
    <row r="501">
      <c r="E501" s="6"/>
      <c r="G501" s="7"/>
      <c r="H501" s="8"/>
    </row>
    <row r="502">
      <c r="E502" s="6"/>
      <c r="G502" s="7"/>
      <c r="H502" s="8"/>
    </row>
    <row r="503">
      <c r="E503" s="6"/>
      <c r="G503" s="7"/>
      <c r="H503" s="8"/>
    </row>
    <row r="504">
      <c r="E504" s="6"/>
      <c r="G504" s="7"/>
      <c r="H504" s="8"/>
    </row>
    <row r="505">
      <c r="E505" s="6"/>
      <c r="G505" s="7"/>
      <c r="H505" s="8"/>
    </row>
    <row r="506">
      <c r="E506" s="6"/>
      <c r="G506" s="7"/>
      <c r="H506" s="8"/>
    </row>
    <row r="507">
      <c r="E507" s="6"/>
      <c r="G507" s="7"/>
      <c r="H507" s="8"/>
    </row>
    <row r="508">
      <c r="E508" s="6"/>
      <c r="G508" s="7"/>
      <c r="H508" s="8"/>
    </row>
    <row r="509">
      <c r="E509" s="6"/>
      <c r="G509" s="7"/>
      <c r="H509" s="8"/>
    </row>
    <row r="510">
      <c r="E510" s="6"/>
      <c r="G510" s="7"/>
      <c r="H510" s="8"/>
    </row>
    <row r="511">
      <c r="E511" s="6"/>
      <c r="G511" s="7"/>
      <c r="H511" s="8"/>
    </row>
    <row r="512">
      <c r="E512" s="6"/>
      <c r="G512" s="7"/>
      <c r="H512" s="8"/>
    </row>
    <row r="513">
      <c r="E513" s="6"/>
      <c r="G513" s="7"/>
      <c r="H513" s="8"/>
    </row>
    <row r="514">
      <c r="E514" s="6"/>
      <c r="G514" s="7"/>
      <c r="H514" s="8"/>
    </row>
    <row r="515">
      <c r="E515" s="6"/>
      <c r="G515" s="7"/>
      <c r="H515" s="8"/>
    </row>
    <row r="516">
      <c r="E516" s="6"/>
      <c r="G516" s="7"/>
      <c r="H516" s="8"/>
    </row>
    <row r="517">
      <c r="E517" s="6"/>
      <c r="G517" s="7"/>
      <c r="H517" s="8"/>
    </row>
    <row r="518">
      <c r="E518" s="6"/>
      <c r="G518" s="7"/>
      <c r="H518" s="8"/>
    </row>
    <row r="519">
      <c r="E519" s="6"/>
      <c r="G519" s="7"/>
      <c r="H519" s="8"/>
    </row>
    <row r="520">
      <c r="E520" s="6"/>
      <c r="G520" s="7"/>
      <c r="H520" s="8"/>
    </row>
    <row r="521">
      <c r="E521" s="6"/>
      <c r="G521" s="7"/>
      <c r="H521" s="8"/>
    </row>
    <row r="522">
      <c r="E522" s="6"/>
      <c r="G522" s="7"/>
      <c r="H522" s="8"/>
    </row>
    <row r="523">
      <c r="E523" s="6"/>
      <c r="G523" s="7"/>
      <c r="H523" s="8"/>
    </row>
    <row r="524">
      <c r="E524" s="6"/>
      <c r="G524" s="7"/>
      <c r="H524" s="8"/>
    </row>
    <row r="525">
      <c r="E525" s="6"/>
      <c r="G525" s="7"/>
      <c r="H525" s="8"/>
    </row>
    <row r="526">
      <c r="E526" s="6"/>
      <c r="G526" s="7"/>
      <c r="H526" s="8"/>
    </row>
    <row r="527">
      <c r="E527" s="6"/>
      <c r="G527" s="7"/>
      <c r="H527" s="8"/>
    </row>
    <row r="528">
      <c r="E528" s="6"/>
      <c r="G528" s="7"/>
      <c r="H528" s="8"/>
    </row>
    <row r="529">
      <c r="E529" s="6"/>
      <c r="G529" s="7"/>
      <c r="H529" s="8"/>
    </row>
    <row r="530">
      <c r="E530" s="6"/>
      <c r="G530" s="7"/>
      <c r="H530" s="8"/>
    </row>
    <row r="531">
      <c r="E531" s="6"/>
      <c r="G531" s="7"/>
      <c r="H531" s="8"/>
    </row>
    <row r="532">
      <c r="E532" s="6"/>
      <c r="G532" s="7"/>
      <c r="H532" s="8"/>
    </row>
    <row r="533">
      <c r="E533" s="6"/>
      <c r="G533" s="7"/>
      <c r="H533" s="8"/>
    </row>
    <row r="534">
      <c r="E534" s="6"/>
      <c r="G534" s="7"/>
      <c r="H534" s="8"/>
    </row>
    <row r="535">
      <c r="E535" s="6"/>
      <c r="G535" s="7"/>
      <c r="H535" s="8"/>
    </row>
    <row r="536">
      <c r="E536" s="6"/>
      <c r="G536" s="7"/>
      <c r="H536" s="8"/>
    </row>
    <row r="537">
      <c r="E537" s="6"/>
      <c r="G537" s="7"/>
      <c r="H537" s="8"/>
    </row>
    <row r="538">
      <c r="E538" s="6"/>
      <c r="G538" s="7"/>
      <c r="H538" s="8"/>
    </row>
    <row r="539">
      <c r="E539" s="6"/>
      <c r="G539" s="7"/>
      <c r="H539" s="8"/>
    </row>
    <row r="540">
      <c r="E540" s="6"/>
      <c r="G540" s="7"/>
      <c r="H540" s="8"/>
    </row>
    <row r="541">
      <c r="E541" s="6"/>
      <c r="G541" s="7"/>
      <c r="H541" s="8"/>
    </row>
    <row r="542">
      <c r="E542" s="6"/>
      <c r="G542" s="7"/>
      <c r="H542" s="8"/>
    </row>
    <row r="543">
      <c r="E543" s="6"/>
      <c r="G543" s="7"/>
      <c r="H543" s="8"/>
    </row>
    <row r="544">
      <c r="E544" s="6"/>
      <c r="G544" s="7"/>
      <c r="H544" s="8"/>
    </row>
    <row r="545">
      <c r="E545" s="6"/>
      <c r="G545" s="7"/>
      <c r="H545" s="8"/>
    </row>
    <row r="546">
      <c r="E546" s="6"/>
      <c r="G546" s="7"/>
      <c r="H546" s="8"/>
    </row>
    <row r="547">
      <c r="E547" s="6"/>
      <c r="G547" s="7"/>
      <c r="H547" s="8"/>
    </row>
    <row r="548">
      <c r="E548" s="6"/>
      <c r="G548" s="7"/>
      <c r="H548" s="8"/>
    </row>
    <row r="549">
      <c r="E549" s="6"/>
      <c r="G549" s="7"/>
      <c r="H549" s="8"/>
    </row>
    <row r="550">
      <c r="E550" s="6"/>
      <c r="G550" s="7"/>
      <c r="H550" s="8"/>
    </row>
    <row r="551">
      <c r="E551" s="6"/>
      <c r="G551" s="7"/>
      <c r="H551" s="8"/>
    </row>
    <row r="552">
      <c r="E552" s="6"/>
      <c r="G552" s="7"/>
      <c r="H552" s="8"/>
    </row>
    <row r="553">
      <c r="E553" s="6"/>
      <c r="G553" s="7"/>
      <c r="H553" s="8"/>
    </row>
    <row r="554">
      <c r="E554" s="6"/>
      <c r="G554" s="7"/>
      <c r="H554" s="8"/>
    </row>
    <row r="555">
      <c r="E555" s="6"/>
      <c r="G555" s="7"/>
      <c r="H555" s="8"/>
    </row>
    <row r="556">
      <c r="E556" s="6"/>
      <c r="G556" s="7"/>
      <c r="H556" s="8"/>
    </row>
    <row r="557">
      <c r="E557" s="6"/>
      <c r="G557" s="7"/>
      <c r="H557" s="8"/>
    </row>
    <row r="558">
      <c r="E558" s="6"/>
      <c r="G558" s="7"/>
      <c r="H558" s="8"/>
    </row>
    <row r="559">
      <c r="E559" s="6"/>
      <c r="G559" s="7"/>
      <c r="H559" s="8"/>
    </row>
    <row r="560">
      <c r="E560" s="6"/>
      <c r="G560" s="7"/>
      <c r="H560" s="8"/>
    </row>
    <row r="561">
      <c r="E561" s="6"/>
      <c r="G561" s="7"/>
      <c r="H561" s="8"/>
    </row>
    <row r="562">
      <c r="E562" s="6"/>
      <c r="G562" s="7"/>
      <c r="H562" s="8"/>
    </row>
    <row r="563">
      <c r="E563" s="6"/>
      <c r="G563" s="7"/>
      <c r="H563" s="8"/>
    </row>
    <row r="564">
      <c r="E564" s="6"/>
      <c r="G564" s="7"/>
      <c r="H564" s="8"/>
    </row>
    <row r="565">
      <c r="E565" s="6"/>
      <c r="G565" s="7"/>
      <c r="H565" s="8"/>
    </row>
    <row r="566">
      <c r="E566" s="6"/>
      <c r="G566" s="7"/>
      <c r="H566" s="8"/>
    </row>
    <row r="567">
      <c r="E567" s="6"/>
      <c r="G567" s="7"/>
      <c r="H567" s="8"/>
    </row>
    <row r="568">
      <c r="E568" s="6"/>
      <c r="G568" s="7"/>
      <c r="H568" s="8"/>
    </row>
    <row r="569">
      <c r="E569" s="6"/>
      <c r="G569" s="7"/>
      <c r="H569" s="8"/>
    </row>
    <row r="570">
      <c r="E570" s="6"/>
      <c r="G570" s="7"/>
      <c r="H570" s="8"/>
    </row>
    <row r="571">
      <c r="E571" s="6"/>
      <c r="G571" s="7"/>
      <c r="H571" s="8"/>
    </row>
    <row r="572">
      <c r="E572" s="6"/>
      <c r="G572" s="7"/>
      <c r="H572" s="8"/>
    </row>
    <row r="573">
      <c r="E573" s="6"/>
      <c r="G573" s="7"/>
      <c r="H573" s="8"/>
    </row>
    <row r="574">
      <c r="E574" s="6"/>
      <c r="G574" s="7"/>
      <c r="H574" s="8"/>
    </row>
    <row r="575">
      <c r="E575" s="6"/>
      <c r="G575" s="7"/>
      <c r="H575" s="8"/>
    </row>
    <row r="576">
      <c r="E576" s="6"/>
      <c r="G576" s="7"/>
      <c r="H576" s="8"/>
    </row>
    <row r="577">
      <c r="E577" s="6"/>
      <c r="G577" s="7"/>
      <c r="H577" s="8"/>
    </row>
    <row r="578">
      <c r="E578" s="6"/>
      <c r="G578" s="7"/>
      <c r="H578" s="8"/>
    </row>
    <row r="579">
      <c r="E579" s="6"/>
      <c r="G579" s="7"/>
      <c r="H579" s="8"/>
    </row>
    <row r="580">
      <c r="E580" s="6"/>
      <c r="G580" s="7"/>
      <c r="H580" s="8"/>
    </row>
    <row r="581">
      <c r="E581" s="6"/>
      <c r="G581" s="7"/>
      <c r="H581" s="8"/>
    </row>
    <row r="582">
      <c r="E582" s="6"/>
      <c r="G582" s="7"/>
      <c r="H582" s="8"/>
    </row>
    <row r="583">
      <c r="E583" s="6"/>
      <c r="G583" s="7"/>
      <c r="H583" s="8"/>
    </row>
    <row r="584">
      <c r="E584" s="6"/>
      <c r="G584" s="7"/>
      <c r="H584" s="8"/>
    </row>
    <row r="585">
      <c r="E585" s="6"/>
      <c r="G585" s="7"/>
      <c r="H585" s="8"/>
    </row>
    <row r="586">
      <c r="E586" s="6"/>
      <c r="G586" s="7"/>
      <c r="H586" s="8"/>
    </row>
    <row r="587">
      <c r="E587" s="6"/>
      <c r="G587" s="7"/>
      <c r="H587" s="8"/>
    </row>
    <row r="588">
      <c r="E588" s="6"/>
      <c r="G588" s="7"/>
      <c r="H588" s="8"/>
    </row>
    <row r="589">
      <c r="E589" s="6"/>
      <c r="G589" s="7"/>
      <c r="H589" s="8"/>
    </row>
    <row r="590">
      <c r="E590" s="6"/>
      <c r="G590" s="7"/>
      <c r="H590" s="8"/>
    </row>
    <row r="591">
      <c r="E591" s="6"/>
      <c r="G591" s="7"/>
      <c r="H591" s="8"/>
    </row>
    <row r="592">
      <c r="E592" s="6"/>
      <c r="G592" s="7"/>
      <c r="H592" s="8"/>
    </row>
    <row r="593">
      <c r="E593" s="6"/>
      <c r="G593" s="7"/>
      <c r="H593" s="8"/>
    </row>
    <row r="594">
      <c r="E594" s="6"/>
      <c r="G594" s="7"/>
      <c r="H594" s="8"/>
    </row>
    <row r="595">
      <c r="E595" s="6"/>
      <c r="G595" s="7"/>
      <c r="H595" s="8"/>
    </row>
    <row r="596">
      <c r="E596" s="6"/>
      <c r="G596" s="7"/>
      <c r="H596" s="8"/>
    </row>
    <row r="597">
      <c r="E597" s="6"/>
      <c r="G597" s="7"/>
      <c r="H597" s="8"/>
    </row>
    <row r="598">
      <c r="E598" s="6"/>
      <c r="G598" s="7"/>
      <c r="H598" s="8"/>
    </row>
    <row r="599">
      <c r="E599" s="6"/>
      <c r="G599" s="7"/>
      <c r="H599" s="8"/>
    </row>
    <row r="600">
      <c r="E600" s="6"/>
      <c r="G600" s="7"/>
      <c r="H600" s="8"/>
    </row>
    <row r="601">
      <c r="E601" s="6"/>
      <c r="G601" s="7"/>
      <c r="H601" s="8"/>
    </row>
    <row r="602">
      <c r="E602" s="6"/>
      <c r="G602" s="7"/>
      <c r="H602" s="8"/>
    </row>
    <row r="603">
      <c r="E603" s="6"/>
      <c r="G603" s="7"/>
      <c r="H603" s="8"/>
    </row>
    <row r="604">
      <c r="E604" s="6"/>
      <c r="G604" s="7"/>
      <c r="H604" s="8"/>
    </row>
    <row r="605">
      <c r="E605" s="6"/>
      <c r="G605" s="7"/>
      <c r="H605" s="8"/>
    </row>
    <row r="606">
      <c r="E606" s="6"/>
      <c r="G606" s="7"/>
      <c r="H606" s="8"/>
    </row>
    <row r="607">
      <c r="E607" s="6"/>
      <c r="G607" s="7"/>
      <c r="H607" s="8"/>
    </row>
    <row r="608">
      <c r="E608" s="6"/>
      <c r="G608" s="7"/>
      <c r="H608" s="8"/>
    </row>
    <row r="609">
      <c r="E609" s="6"/>
      <c r="G609" s="7"/>
      <c r="H609" s="8"/>
    </row>
    <row r="610">
      <c r="E610" s="6"/>
      <c r="G610" s="7"/>
      <c r="H610" s="8"/>
    </row>
    <row r="611">
      <c r="E611" s="6"/>
      <c r="G611" s="7"/>
      <c r="H611" s="8"/>
    </row>
    <row r="612">
      <c r="E612" s="6"/>
      <c r="G612" s="7"/>
      <c r="H612" s="8"/>
    </row>
    <row r="613">
      <c r="E613" s="6"/>
      <c r="G613" s="7"/>
      <c r="H613" s="8"/>
    </row>
    <row r="614">
      <c r="E614" s="6"/>
      <c r="G614" s="7"/>
      <c r="H614" s="8"/>
    </row>
    <row r="615">
      <c r="E615" s="6"/>
      <c r="G615" s="7"/>
      <c r="H615" s="8"/>
    </row>
    <row r="616">
      <c r="E616" s="6"/>
      <c r="G616" s="7"/>
      <c r="H616" s="8"/>
    </row>
    <row r="617">
      <c r="E617" s="6"/>
      <c r="G617" s="7"/>
      <c r="H617" s="8"/>
    </row>
    <row r="618">
      <c r="E618" s="6"/>
      <c r="G618" s="7"/>
      <c r="H618" s="8"/>
    </row>
    <row r="619">
      <c r="E619" s="6"/>
      <c r="G619" s="7"/>
      <c r="H619" s="8"/>
    </row>
    <row r="620">
      <c r="E620" s="6"/>
      <c r="G620" s="7"/>
      <c r="H620" s="8"/>
    </row>
    <row r="621">
      <c r="E621" s="6"/>
      <c r="G621" s="7"/>
      <c r="H621" s="8"/>
    </row>
    <row r="622">
      <c r="E622" s="6"/>
      <c r="G622" s="7"/>
      <c r="H622" s="8"/>
    </row>
    <row r="623">
      <c r="E623" s="6"/>
      <c r="G623" s="7"/>
      <c r="H623" s="8"/>
    </row>
    <row r="624">
      <c r="E624" s="6"/>
      <c r="G624" s="7"/>
      <c r="H624" s="8"/>
    </row>
    <row r="625">
      <c r="E625" s="6"/>
      <c r="G625" s="7"/>
      <c r="H625" s="8"/>
    </row>
    <row r="626">
      <c r="E626" s="6"/>
      <c r="G626" s="7"/>
      <c r="H626" s="8"/>
    </row>
    <row r="627">
      <c r="E627" s="6"/>
      <c r="G627" s="7"/>
      <c r="H627" s="8"/>
    </row>
    <row r="628">
      <c r="E628" s="6"/>
      <c r="G628" s="7"/>
      <c r="H628" s="8"/>
    </row>
    <row r="629">
      <c r="E629" s="6"/>
      <c r="G629" s="7"/>
      <c r="H629" s="8"/>
    </row>
    <row r="630">
      <c r="E630" s="6"/>
      <c r="G630" s="7"/>
      <c r="H630" s="8"/>
    </row>
    <row r="631">
      <c r="E631" s="6"/>
      <c r="G631" s="7"/>
      <c r="H631" s="8"/>
    </row>
    <row r="632">
      <c r="E632" s="6"/>
      <c r="G632" s="7"/>
      <c r="H632" s="8"/>
    </row>
    <row r="633">
      <c r="E633" s="6"/>
      <c r="G633" s="7"/>
      <c r="H633" s="8"/>
    </row>
    <row r="634">
      <c r="E634" s="6"/>
      <c r="G634" s="7"/>
      <c r="H634" s="8"/>
    </row>
    <row r="635">
      <c r="E635" s="6"/>
      <c r="G635" s="7"/>
      <c r="H635" s="8"/>
    </row>
    <row r="636">
      <c r="E636" s="6"/>
      <c r="G636" s="7"/>
      <c r="H636" s="8"/>
    </row>
    <row r="637">
      <c r="E637" s="6"/>
      <c r="G637" s="7"/>
      <c r="H637" s="8"/>
    </row>
    <row r="638">
      <c r="E638" s="6"/>
      <c r="G638" s="7"/>
      <c r="H638" s="8"/>
    </row>
    <row r="639">
      <c r="E639" s="6"/>
      <c r="G639" s="7"/>
      <c r="H639" s="8"/>
    </row>
    <row r="640">
      <c r="E640" s="6"/>
      <c r="G640" s="7"/>
      <c r="H640" s="8"/>
    </row>
    <row r="641">
      <c r="E641" s="6"/>
      <c r="G641" s="7"/>
      <c r="H641" s="8"/>
    </row>
    <row r="642">
      <c r="E642" s="6"/>
      <c r="G642" s="7"/>
      <c r="H642" s="8"/>
    </row>
    <row r="643">
      <c r="E643" s="6"/>
      <c r="G643" s="7"/>
      <c r="H643" s="8"/>
    </row>
    <row r="644">
      <c r="E644" s="6"/>
      <c r="G644" s="7"/>
      <c r="H644" s="8"/>
    </row>
    <row r="645">
      <c r="E645" s="6"/>
      <c r="G645" s="7"/>
      <c r="H645" s="8"/>
    </row>
    <row r="646">
      <c r="E646" s="6"/>
      <c r="G646" s="7"/>
      <c r="H646" s="8"/>
    </row>
    <row r="647">
      <c r="E647" s="6"/>
      <c r="G647" s="7"/>
      <c r="H647" s="8"/>
    </row>
    <row r="648">
      <c r="E648" s="6"/>
      <c r="G648" s="7"/>
      <c r="H648" s="8"/>
    </row>
    <row r="649">
      <c r="E649" s="6"/>
      <c r="G649" s="7"/>
      <c r="H649" s="8"/>
    </row>
    <row r="650">
      <c r="E650" s="6"/>
      <c r="G650" s="7"/>
      <c r="H650" s="8"/>
    </row>
    <row r="651">
      <c r="E651" s="6"/>
      <c r="G651" s="7"/>
      <c r="H651" s="8"/>
    </row>
    <row r="652">
      <c r="E652" s="6"/>
      <c r="G652" s="7"/>
      <c r="H652" s="8"/>
    </row>
    <row r="653">
      <c r="E653" s="6"/>
      <c r="G653" s="7"/>
      <c r="H653" s="8"/>
    </row>
    <row r="654">
      <c r="E654" s="6"/>
      <c r="G654" s="7"/>
      <c r="H654" s="8"/>
    </row>
    <row r="655">
      <c r="E655" s="6"/>
      <c r="G655" s="7"/>
      <c r="H655" s="8"/>
    </row>
    <row r="656">
      <c r="E656" s="6"/>
      <c r="G656" s="7"/>
      <c r="H656" s="8"/>
    </row>
    <row r="657">
      <c r="E657" s="6"/>
      <c r="G657" s="7"/>
      <c r="H657" s="8"/>
    </row>
    <row r="658">
      <c r="E658" s="6"/>
      <c r="G658" s="7"/>
      <c r="H658" s="8"/>
    </row>
    <row r="659">
      <c r="E659" s="6"/>
      <c r="G659" s="7"/>
      <c r="H659" s="8"/>
    </row>
    <row r="660">
      <c r="E660" s="6"/>
      <c r="G660" s="7"/>
      <c r="H660" s="8"/>
    </row>
    <row r="661">
      <c r="E661" s="6"/>
      <c r="G661" s="7"/>
      <c r="H661" s="8"/>
    </row>
    <row r="662">
      <c r="E662" s="6"/>
      <c r="G662" s="7"/>
      <c r="H662" s="8"/>
    </row>
    <row r="663">
      <c r="E663" s="6"/>
      <c r="G663" s="7"/>
      <c r="H663" s="8"/>
    </row>
    <row r="664">
      <c r="E664" s="6"/>
      <c r="G664" s="7"/>
      <c r="H664" s="8"/>
    </row>
    <row r="665">
      <c r="E665" s="6"/>
      <c r="G665" s="7"/>
      <c r="H665" s="8"/>
    </row>
    <row r="666">
      <c r="E666" s="6"/>
      <c r="G666" s="7"/>
      <c r="H666" s="8"/>
    </row>
    <row r="667">
      <c r="E667" s="6"/>
      <c r="G667" s="7"/>
      <c r="H667" s="8"/>
    </row>
    <row r="668">
      <c r="E668" s="6"/>
      <c r="G668" s="7"/>
      <c r="H668" s="8"/>
    </row>
    <row r="669">
      <c r="E669" s="6"/>
      <c r="G669" s="7"/>
      <c r="H669" s="8"/>
    </row>
    <row r="670">
      <c r="E670" s="6"/>
      <c r="G670" s="7"/>
      <c r="H670" s="8"/>
    </row>
    <row r="671">
      <c r="E671" s="6"/>
      <c r="G671" s="7"/>
      <c r="H671" s="8"/>
    </row>
    <row r="672">
      <c r="E672" s="6"/>
      <c r="G672" s="7"/>
      <c r="H672" s="8"/>
    </row>
    <row r="673">
      <c r="E673" s="6"/>
      <c r="G673" s="7"/>
      <c r="H673" s="8"/>
    </row>
    <row r="674">
      <c r="E674" s="6"/>
      <c r="G674" s="7"/>
      <c r="H674" s="8"/>
    </row>
    <row r="675">
      <c r="E675" s="6"/>
      <c r="G675" s="7"/>
      <c r="H675" s="8"/>
    </row>
    <row r="676">
      <c r="E676" s="6"/>
      <c r="G676" s="7"/>
      <c r="H676" s="8"/>
    </row>
    <row r="677">
      <c r="E677" s="6"/>
      <c r="G677" s="7"/>
      <c r="H677" s="8"/>
    </row>
    <row r="678">
      <c r="E678" s="6"/>
      <c r="G678" s="7"/>
      <c r="H678" s="8"/>
    </row>
    <row r="679">
      <c r="E679" s="6"/>
      <c r="G679" s="7"/>
      <c r="H679" s="8"/>
    </row>
    <row r="680">
      <c r="E680" s="6"/>
      <c r="G680" s="7"/>
      <c r="H680" s="8"/>
    </row>
    <row r="681">
      <c r="E681" s="6"/>
      <c r="G681" s="7"/>
      <c r="H681" s="8"/>
    </row>
    <row r="682">
      <c r="E682" s="6"/>
      <c r="G682" s="7"/>
      <c r="H682" s="8"/>
    </row>
    <row r="683">
      <c r="E683" s="6"/>
      <c r="G683" s="7"/>
      <c r="H683" s="8"/>
    </row>
    <row r="684">
      <c r="E684" s="6"/>
      <c r="G684" s="7"/>
      <c r="H684" s="8"/>
    </row>
    <row r="685">
      <c r="E685" s="6"/>
      <c r="G685" s="7"/>
      <c r="H685" s="8"/>
    </row>
    <row r="686">
      <c r="E686" s="6"/>
      <c r="G686" s="7"/>
      <c r="H686" s="8"/>
    </row>
    <row r="687">
      <c r="E687" s="6"/>
      <c r="G687" s="7"/>
      <c r="H687" s="8"/>
    </row>
    <row r="688">
      <c r="E688" s="6"/>
      <c r="G688" s="7"/>
      <c r="H688" s="8"/>
    </row>
    <row r="689">
      <c r="E689" s="6"/>
      <c r="G689" s="7"/>
      <c r="H689" s="8"/>
    </row>
    <row r="690">
      <c r="E690" s="6"/>
      <c r="G690" s="7"/>
      <c r="H690" s="8"/>
    </row>
    <row r="691">
      <c r="E691" s="6"/>
      <c r="G691" s="7"/>
      <c r="H691" s="8"/>
    </row>
    <row r="692">
      <c r="E692" s="6"/>
      <c r="G692" s="7"/>
      <c r="H692" s="8"/>
    </row>
    <row r="693">
      <c r="E693" s="6"/>
      <c r="G693" s="7"/>
      <c r="H693" s="8"/>
    </row>
    <row r="694">
      <c r="E694" s="6"/>
      <c r="G694" s="7"/>
      <c r="H694" s="8"/>
    </row>
    <row r="695">
      <c r="E695" s="6"/>
      <c r="G695" s="7"/>
      <c r="H695" s="8"/>
    </row>
    <row r="696">
      <c r="E696" s="6"/>
      <c r="G696" s="7"/>
      <c r="H696" s="8"/>
    </row>
    <row r="697">
      <c r="E697" s="6"/>
      <c r="G697" s="7"/>
      <c r="H697" s="8"/>
    </row>
    <row r="698">
      <c r="E698" s="6"/>
      <c r="G698" s="7"/>
      <c r="H698" s="8"/>
    </row>
    <row r="699">
      <c r="E699" s="6"/>
      <c r="G699" s="7"/>
      <c r="H699" s="8"/>
    </row>
    <row r="700">
      <c r="E700" s="6"/>
      <c r="G700" s="7"/>
      <c r="H700" s="8"/>
    </row>
    <row r="701">
      <c r="E701" s="6"/>
      <c r="G701" s="7"/>
      <c r="H701" s="8"/>
    </row>
    <row r="702">
      <c r="E702" s="6"/>
      <c r="G702" s="7"/>
      <c r="H702" s="8"/>
    </row>
    <row r="703">
      <c r="E703" s="6"/>
      <c r="G703" s="7"/>
      <c r="H703" s="8"/>
    </row>
    <row r="704">
      <c r="E704" s="6"/>
      <c r="G704" s="7"/>
      <c r="H704" s="8"/>
    </row>
    <row r="705">
      <c r="E705" s="6"/>
      <c r="G705" s="7"/>
      <c r="H705" s="8"/>
    </row>
    <row r="706">
      <c r="E706" s="6"/>
      <c r="G706" s="7"/>
      <c r="H706" s="8"/>
    </row>
    <row r="707">
      <c r="E707" s="6"/>
      <c r="G707" s="7"/>
      <c r="H707" s="8"/>
    </row>
    <row r="708">
      <c r="E708" s="6"/>
      <c r="G708" s="7"/>
      <c r="H708" s="8"/>
    </row>
    <row r="709">
      <c r="E709" s="6"/>
      <c r="G709" s="7"/>
      <c r="H709" s="8"/>
    </row>
    <row r="710">
      <c r="E710" s="6"/>
      <c r="G710" s="7"/>
      <c r="H710" s="8"/>
    </row>
    <row r="711">
      <c r="E711" s="6"/>
      <c r="G711" s="7"/>
      <c r="H711" s="8"/>
    </row>
    <row r="712">
      <c r="E712" s="6"/>
      <c r="G712" s="7"/>
      <c r="H712" s="8"/>
    </row>
    <row r="713">
      <c r="E713" s="6"/>
      <c r="G713" s="7"/>
      <c r="H713" s="8"/>
    </row>
    <row r="714">
      <c r="E714" s="6"/>
      <c r="G714" s="7"/>
      <c r="H714" s="8"/>
    </row>
    <row r="715">
      <c r="E715" s="6"/>
      <c r="G715" s="7"/>
      <c r="H715" s="8"/>
    </row>
    <row r="716">
      <c r="E716" s="6"/>
      <c r="G716" s="7"/>
      <c r="H716" s="8"/>
    </row>
    <row r="717">
      <c r="E717" s="6"/>
      <c r="G717" s="7"/>
      <c r="H717" s="8"/>
    </row>
    <row r="718">
      <c r="E718" s="6"/>
      <c r="G718" s="7"/>
      <c r="H718" s="8"/>
    </row>
    <row r="719">
      <c r="E719" s="6"/>
      <c r="G719" s="7"/>
      <c r="H719" s="8"/>
    </row>
    <row r="720">
      <c r="E720" s="6"/>
      <c r="G720" s="7"/>
      <c r="H720" s="8"/>
    </row>
    <row r="721">
      <c r="E721" s="6"/>
      <c r="G721" s="7"/>
      <c r="H721" s="8"/>
    </row>
    <row r="722">
      <c r="E722" s="6"/>
      <c r="G722" s="7"/>
      <c r="H722" s="8"/>
    </row>
    <row r="723">
      <c r="E723" s="6"/>
      <c r="G723" s="7"/>
      <c r="H723" s="8"/>
    </row>
    <row r="724">
      <c r="E724" s="6"/>
      <c r="G724" s="7"/>
      <c r="H724" s="8"/>
    </row>
    <row r="725">
      <c r="E725" s="6"/>
      <c r="G725" s="7"/>
      <c r="H725" s="8"/>
    </row>
    <row r="726">
      <c r="E726" s="6"/>
      <c r="G726" s="7"/>
      <c r="H726" s="8"/>
    </row>
    <row r="727">
      <c r="E727" s="6"/>
      <c r="G727" s="7"/>
      <c r="H727" s="8"/>
    </row>
    <row r="728">
      <c r="E728" s="6"/>
      <c r="G728" s="7"/>
      <c r="H728" s="8"/>
    </row>
    <row r="729">
      <c r="E729" s="6"/>
      <c r="G729" s="7"/>
      <c r="H729" s="8"/>
    </row>
    <row r="730">
      <c r="E730" s="6"/>
      <c r="G730" s="7"/>
      <c r="H730" s="8"/>
    </row>
    <row r="731">
      <c r="E731" s="6"/>
      <c r="G731" s="7"/>
      <c r="H731" s="8"/>
    </row>
    <row r="732">
      <c r="E732" s="6"/>
      <c r="G732" s="7"/>
      <c r="H732" s="8"/>
    </row>
    <row r="733">
      <c r="E733" s="6"/>
      <c r="G733" s="7"/>
      <c r="H733" s="8"/>
    </row>
    <row r="734">
      <c r="E734" s="6"/>
      <c r="G734" s="7"/>
      <c r="H734" s="8"/>
    </row>
    <row r="735">
      <c r="E735" s="6"/>
      <c r="G735" s="7"/>
      <c r="H735" s="8"/>
    </row>
    <row r="736">
      <c r="E736" s="6"/>
      <c r="G736" s="7"/>
      <c r="H736" s="8"/>
    </row>
    <row r="737">
      <c r="E737" s="6"/>
      <c r="G737" s="7"/>
      <c r="H737" s="8"/>
    </row>
    <row r="738">
      <c r="E738" s="6"/>
      <c r="G738" s="7"/>
      <c r="H738" s="8"/>
    </row>
    <row r="739">
      <c r="E739" s="6"/>
      <c r="G739" s="7"/>
      <c r="H739" s="8"/>
    </row>
    <row r="740">
      <c r="E740" s="6"/>
      <c r="G740" s="7"/>
      <c r="H740" s="8"/>
    </row>
    <row r="741">
      <c r="E741" s="6"/>
      <c r="G741" s="7"/>
      <c r="H741" s="8"/>
    </row>
    <row r="742">
      <c r="E742" s="6"/>
      <c r="G742" s="7"/>
      <c r="H742" s="8"/>
    </row>
    <row r="743">
      <c r="E743" s="6"/>
      <c r="G743" s="7"/>
      <c r="H743" s="8"/>
    </row>
    <row r="744">
      <c r="E744" s="6"/>
      <c r="G744" s="7"/>
      <c r="H744" s="8"/>
    </row>
    <row r="745">
      <c r="E745" s="6"/>
      <c r="G745" s="7"/>
      <c r="H745" s="8"/>
    </row>
    <row r="746">
      <c r="E746" s="6"/>
      <c r="G746" s="7"/>
      <c r="H746" s="8"/>
    </row>
    <row r="747">
      <c r="E747" s="6"/>
      <c r="G747" s="7"/>
      <c r="H747" s="8"/>
    </row>
    <row r="748">
      <c r="E748" s="6"/>
      <c r="G748" s="7"/>
      <c r="H748" s="8"/>
    </row>
    <row r="749">
      <c r="E749" s="6"/>
      <c r="G749" s="7"/>
      <c r="H749" s="8"/>
    </row>
    <row r="750">
      <c r="E750" s="6"/>
      <c r="G750" s="7"/>
      <c r="H750" s="8"/>
    </row>
    <row r="751">
      <c r="E751" s="6"/>
      <c r="G751" s="7"/>
      <c r="H751" s="8"/>
    </row>
    <row r="752">
      <c r="E752" s="6"/>
      <c r="G752" s="7"/>
      <c r="H752" s="8"/>
    </row>
    <row r="753">
      <c r="E753" s="6"/>
      <c r="G753" s="7"/>
      <c r="H753" s="8"/>
    </row>
    <row r="754">
      <c r="E754" s="6"/>
      <c r="G754" s="7"/>
      <c r="H754" s="8"/>
    </row>
    <row r="755">
      <c r="E755" s="6"/>
      <c r="G755" s="7"/>
      <c r="H755" s="8"/>
    </row>
    <row r="756">
      <c r="E756" s="6"/>
      <c r="G756" s="7"/>
      <c r="H756" s="8"/>
    </row>
    <row r="757">
      <c r="E757" s="6"/>
      <c r="G757" s="7"/>
      <c r="H757" s="8"/>
    </row>
    <row r="758">
      <c r="E758" s="6"/>
      <c r="G758" s="7"/>
      <c r="H758" s="8"/>
    </row>
    <row r="759">
      <c r="E759" s="6"/>
      <c r="G759" s="7"/>
      <c r="H759" s="8"/>
    </row>
    <row r="760">
      <c r="E760" s="6"/>
      <c r="G760" s="7"/>
      <c r="H760" s="8"/>
    </row>
    <row r="761">
      <c r="E761" s="6"/>
      <c r="G761" s="7"/>
      <c r="H761" s="8"/>
    </row>
    <row r="762">
      <c r="E762" s="6"/>
      <c r="G762" s="7"/>
      <c r="H762" s="8"/>
    </row>
    <row r="763">
      <c r="E763" s="6"/>
      <c r="G763" s="7"/>
      <c r="H763" s="8"/>
    </row>
    <row r="764">
      <c r="E764" s="6"/>
      <c r="G764" s="7"/>
      <c r="H764" s="8"/>
    </row>
    <row r="765">
      <c r="E765" s="6"/>
      <c r="G765" s="7"/>
      <c r="H765" s="8"/>
    </row>
    <row r="766">
      <c r="E766" s="6"/>
      <c r="G766" s="7"/>
      <c r="H766" s="8"/>
    </row>
    <row r="767">
      <c r="E767" s="6"/>
      <c r="G767" s="7"/>
      <c r="H767" s="8"/>
    </row>
    <row r="768">
      <c r="E768" s="6"/>
      <c r="G768" s="7"/>
      <c r="H768" s="8"/>
    </row>
    <row r="769">
      <c r="E769" s="6"/>
      <c r="G769" s="7"/>
      <c r="H769" s="8"/>
    </row>
    <row r="770">
      <c r="E770" s="6"/>
      <c r="G770" s="7"/>
      <c r="H770" s="8"/>
    </row>
    <row r="771">
      <c r="E771" s="6"/>
      <c r="G771" s="7"/>
      <c r="H771" s="8"/>
    </row>
    <row r="772">
      <c r="E772" s="6"/>
      <c r="G772" s="7"/>
      <c r="H772" s="8"/>
    </row>
    <row r="773">
      <c r="E773" s="6"/>
      <c r="G773" s="7"/>
      <c r="H773" s="8"/>
    </row>
    <row r="774">
      <c r="E774" s="6"/>
      <c r="G774" s="7"/>
      <c r="H774" s="8"/>
    </row>
    <row r="775">
      <c r="E775" s="6"/>
      <c r="G775" s="7"/>
      <c r="H775" s="8"/>
    </row>
    <row r="776">
      <c r="E776" s="6"/>
      <c r="G776" s="7"/>
      <c r="H776" s="8"/>
    </row>
    <row r="777">
      <c r="E777" s="6"/>
      <c r="G777" s="7"/>
      <c r="H777" s="8"/>
    </row>
    <row r="778">
      <c r="E778" s="6"/>
      <c r="G778" s="7"/>
      <c r="H778" s="8"/>
    </row>
    <row r="779">
      <c r="E779" s="6"/>
      <c r="G779" s="7"/>
      <c r="H779" s="8"/>
    </row>
    <row r="780">
      <c r="E780" s="6"/>
      <c r="G780" s="7"/>
      <c r="H780" s="8"/>
    </row>
    <row r="781">
      <c r="E781" s="6"/>
      <c r="G781" s="7"/>
      <c r="H781" s="8"/>
    </row>
    <row r="782">
      <c r="E782" s="6"/>
      <c r="G782" s="7"/>
      <c r="H782" s="8"/>
    </row>
    <row r="783">
      <c r="E783" s="6"/>
      <c r="G783" s="7"/>
      <c r="H783" s="8"/>
    </row>
    <row r="784">
      <c r="E784" s="6"/>
      <c r="G784" s="7"/>
      <c r="H784" s="8"/>
    </row>
    <row r="785">
      <c r="E785" s="6"/>
      <c r="G785" s="7"/>
      <c r="H785" s="8"/>
    </row>
    <row r="786">
      <c r="E786" s="6"/>
      <c r="G786" s="7"/>
      <c r="H786" s="8"/>
    </row>
    <row r="787">
      <c r="E787" s="6"/>
      <c r="G787" s="7"/>
      <c r="H787" s="8"/>
    </row>
    <row r="788">
      <c r="E788" s="6"/>
      <c r="G788" s="7"/>
      <c r="H788" s="8"/>
    </row>
    <row r="789">
      <c r="E789" s="6"/>
      <c r="G789" s="7"/>
      <c r="H789" s="8"/>
    </row>
    <row r="790">
      <c r="E790" s="6"/>
      <c r="G790" s="7"/>
      <c r="H790" s="8"/>
    </row>
    <row r="791">
      <c r="E791" s="6"/>
      <c r="G791" s="7"/>
      <c r="H791" s="8"/>
    </row>
    <row r="792">
      <c r="E792" s="6"/>
      <c r="G792" s="7"/>
      <c r="H792" s="8"/>
    </row>
    <row r="793">
      <c r="E793" s="6"/>
      <c r="G793" s="7"/>
      <c r="H793" s="8"/>
    </row>
    <row r="794">
      <c r="E794" s="6"/>
      <c r="G794" s="7"/>
      <c r="H794" s="8"/>
    </row>
    <row r="795">
      <c r="E795" s="6"/>
      <c r="G795" s="7"/>
      <c r="H795" s="8"/>
    </row>
    <row r="796">
      <c r="E796" s="6"/>
      <c r="G796" s="7"/>
      <c r="H796" s="8"/>
    </row>
    <row r="797">
      <c r="E797" s="6"/>
      <c r="G797" s="7"/>
      <c r="H797" s="8"/>
    </row>
    <row r="798">
      <c r="E798" s="6"/>
      <c r="G798" s="7"/>
      <c r="H798" s="8"/>
    </row>
    <row r="799">
      <c r="E799" s="6"/>
      <c r="G799" s="7"/>
      <c r="H799" s="8"/>
    </row>
    <row r="800">
      <c r="E800" s="6"/>
      <c r="G800" s="7"/>
      <c r="H800" s="8"/>
    </row>
    <row r="801">
      <c r="E801" s="6"/>
      <c r="G801" s="7"/>
      <c r="H801" s="8"/>
    </row>
    <row r="802">
      <c r="E802" s="6"/>
      <c r="G802" s="7"/>
      <c r="H802" s="8"/>
    </row>
    <row r="803">
      <c r="E803" s="6"/>
      <c r="G803" s="7"/>
      <c r="H803" s="8"/>
    </row>
    <row r="804">
      <c r="E804" s="6"/>
      <c r="G804" s="7"/>
      <c r="H804" s="8"/>
    </row>
    <row r="805">
      <c r="E805" s="6"/>
      <c r="G805" s="7"/>
      <c r="H805" s="8"/>
    </row>
    <row r="806">
      <c r="E806" s="6"/>
      <c r="G806" s="7"/>
      <c r="H806" s="8"/>
    </row>
    <row r="807">
      <c r="E807" s="6"/>
      <c r="G807" s="7"/>
      <c r="H807" s="8"/>
    </row>
    <row r="808">
      <c r="E808" s="6"/>
      <c r="G808" s="7"/>
      <c r="H808" s="8"/>
    </row>
    <row r="809">
      <c r="E809" s="6"/>
      <c r="G809" s="7"/>
      <c r="H809" s="8"/>
    </row>
    <row r="810">
      <c r="E810" s="6"/>
      <c r="G810" s="7"/>
      <c r="H810" s="8"/>
    </row>
    <row r="811">
      <c r="E811" s="6"/>
      <c r="G811" s="7"/>
      <c r="H811" s="8"/>
    </row>
    <row r="812">
      <c r="E812" s="6"/>
      <c r="G812" s="7"/>
      <c r="H812" s="8"/>
    </row>
    <row r="813">
      <c r="E813" s="6"/>
      <c r="G813" s="7"/>
      <c r="H813" s="8"/>
    </row>
    <row r="814">
      <c r="E814" s="6"/>
      <c r="G814" s="7"/>
      <c r="H814" s="8"/>
    </row>
    <row r="815">
      <c r="E815" s="6"/>
      <c r="G815" s="7"/>
      <c r="H815" s="8"/>
    </row>
    <row r="816">
      <c r="E816" s="6"/>
      <c r="G816" s="7"/>
      <c r="H816" s="8"/>
    </row>
    <row r="817">
      <c r="E817" s="6"/>
      <c r="G817" s="7"/>
      <c r="H817" s="8"/>
    </row>
    <row r="818">
      <c r="E818" s="6"/>
      <c r="G818" s="7"/>
      <c r="H818" s="8"/>
    </row>
    <row r="819">
      <c r="E819" s="6"/>
      <c r="G819" s="7"/>
      <c r="H819" s="8"/>
    </row>
    <row r="820">
      <c r="E820" s="6"/>
      <c r="G820" s="7"/>
      <c r="H820" s="8"/>
    </row>
    <row r="821">
      <c r="E821" s="6"/>
      <c r="G821" s="7"/>
      <c r="H821" s="8"/>
    </row>
    <row r="822">
      <c r="E822" s="6"/>
      <c r="G822" s="7"/>
      <c r="H822" s="8"/>
    </row>
    <row r="823">
      <c r="E823" s="6"/>
      <c r="G823" s="7"/>
      <c r="H823" s="8"/>
    </row>
    <row r="824">
      <c r="E824" s="6"/>
      <c r="G824" s="7"/>
      <c r="H824" s="8"/>
    </row>
    <row r="825">
      <c r="E825" s="6"/>
      <c r="G825" s="7"/>
      <c r="H825" s="8"/>
    </row>
    <row r="826">
      <c r="E826" s="6"/>
      <c r="G826" s="7"/>
      <c r="H826" s="8"/>
    </row>
    <row r="827">
      <c r="E827" s="6"/>
      <c r="G827" s="7"/>
      <c r="H827" s="8"/>
    </row>
    <row r="828">
      <c r="E828" s="6"/>
      <c r="G828" s="7"/>
      <c r="H828" s="8"/>
    </row>
    <row r="829">
      <c r="E829" s="6"/>
      <c r="G829" s="7"/>
      <c r="H829" s="8"/>
    </row>
    <row r="830">
      <c r="E830" s="6"/>
      <c r="G830" s="7"/>
      <c r="H830" s="8"/>
    </row>
    <row r="831">
      <c r="E831" s="6"/>
      <c r="G831" s="7"/>
      <c r="H831" s="8"/>
    </row>
    <row r="832">
      <c r="E832" s="6"/>
      <c r="G832" s="7"/>
      <c r="H832" s="8"/>
    </row>
    <row r="833">
      <c r="E833" s="6"/>
      <c r="G833" s="7"/>
      <c r="H833" s="8"/>
    </row>
    <row r="834">
      <c r="E834" s="6"/>
      <c r="G834" s="7"/>
      <c r="H834" s="8"/>
    </row>
    <row r="835">
      <c r="E835" s="6"/>
      <c r="G835" s="7"/>
      <c r="H835" s="8"/>
    </row>
    <row r="836">
      <c r="E836" s="6"/>
      <c r="G836" s="7"/>
      <c r="H836" s="8"/>
    </row>
    <row r="837">
      <c r="E837" s="6"/>
      <c r="G837" s="7"/>
      <c r="H837" s="8"/>
    </row>
    <row r="838">
      <c r="E838" s="6"/>
      <c r="G838" s="7"/>
      <c r="H838" s="8"/>
    </row>
    <row r="839">
      <c r="E839" s="6"/>
      <c r="G839" s="7"/>
      <c r="H839" s="8"/>
    </row>
    <row r="840">
      <c r="E840" s="6"/>
      <c r="G840" s="7"/>
      <c r="H840" s="8"/>
    </row>
    <row r="841">
      <c r="E841" s="6"/>
      <c r="G841" s="7"/>
      <c r="H841" s="8"/>
    </row>
    <row r="842">
      <c r="E842" s="6"/>
      <c r="G842" s="7"/>
      <c r="H842" s="8"/>
    </row>
    <row r="843">
      <c r="E843" s="6"/>
      <c r="G843" s="7"/>
      <c r="H843" s="8"/>
    </row>
    <row r="844">
      <c r="E844" s="6"/>
      <c r="G844" s="7"/>
      <c r="H844" s="8"/>
    </row>
    <row r="845">
      <c r="E845" s="6"/>
      <c r="G845" s="7"/>
      <c r="H845" s="8"/>
    </row>
    <row r="846">
      <c r="E846" s="6"/>
      <c r="G846" s="7"/>
      <c r="H846" s="8"/>
    </row>
    <row r="847">
      <c r="E847" s="6"/>
      <c r="G847" s="7"/>
      <c r="H847" s="8"/>
    </row>
    <row r="848">
      <c r="E848" s="6"/>
      <c r="G848" s="7"/>
      <c r="H848" s="8"/>
    </row>
    <row r="849">
      <c r="E849" s="6"/>
      <c r="G849" s="7"/>
      <c r="H849" s="8"/>
    </row>
    <row r="850">
      <c r="E850" s="6"/>
      <c r="G850" s="7"/>
      <c r="H850" s="8"/>
    </row>
    <row r="851">
      <c r="E851" s="6"/>
      <c r="G851" s="7"/>
      <c r="H851" s="8"/>
    </row>
    <row r="852">
      <c r="E852" s="6"/>
      <c r="G852" s="7"/>
      <c r="H852" s="8"/>
    </row>
    <row r="853">
      <c r="E853" s="6"/>
      <c r="G853" s="7"/>
      <c r="H853" s="8"/>
    </row>
    <row r="854">
      <c r="E854" s="6"/>
      <c r="G854" s="7"/>
      <c r="H854" s="8"/>
    </row>
    <row r="855">
      <c r="E855" s="6"/>
      <c r="G855" s="7"/>
      <c r="H855" s="8"/>
    </row>
    <row r="856">
      <c r="E856" s="6"/>
      <c r="G856" s="7"/>
      <c r="H856" s="8"/>
    </row>
    <row r="857">
      <c r="E857" s="6"/>
      <c r="G857" s="7"/>
      <c r="H857" s="8"/>
    </row>
    <row r="858">
      <c r="E858" s="6"/>
      <c r="G858" s="7"/>
      <c r="H858" s="8"/>
    </row>
    <row r="859">
      <c r="E859" s="6"/>
      <c r="G859" s="7"/>
      <c r="H859" s="8"/>
    </row>
    <row r="860">
      <c r="E860" s="6"/>
      <c r="G860" s="7"/>
      <c r="H860" s="8"/>
    </row>
    <row r="861">
      <c r="E861" s="6"/>
      <c r="G861" s="7"/>
      <c r="H861" s="8"/>
    </row>
    <row r="862">
      <c r="E862" s="6"/>
      <c r="G862" s="7"/>
      <c r="H862" s="8"/>
    </row>
    <row r="863">
      <c r="E863" s="6"/>
      <c r="G863" s="7"/>
      <c r="H863" s="8"/>
    </row>
    <row r="864">
      <c r="E864" s="6"/>
      <c r="G864" s="7"/>
      <c r="H864" s="8"/>
    </row>
    <row r="865">
      <c r="E865" s="6"/>
      <c r="G865" s="7"/>
      <c r="H865" s="8"/>
    </row>
    <row r="866">
      <c r="E866" s="6"/>
      <c r="G866" s="7"/>
      <c r="H866" s="8"/>
    </row>
    <row r="867">
      <c r="E867" s="6"/>
      <c r="G867" s="7"/>
      <c r="H867" s="8"/>
    </row>
    <row r="868">
      <c r="E868" s="6"/>
      <c r="G868" s="7"/>
      <c r="H868" s="8"/>
    </row>
    <row r="869">
      <c r="E869" s="6"/>
      <c r="G869" s="7"/>
      <c r="H869" s="8"/>
    </row>
    <row r="870">
      <c r="E870" s="6"/>
      <c r="G870" s="7"/>
      <c r="H870" s="8"/>
    </row>
    <row r="871">
      <c r="E871" s="6"/>
      <c r="G871" s="7"/>
      <c r="H871" s="8"/>
    </row>
    <row r="872">
      <c r="E872" s="6"/>
      <c r="G872" s="7"/>
      <c r="H872" s="8"/>
    </row>
    <row r="873">
      <c r="E873" s="6"/>
      <c r="G873" s="7"/>
      <c r="H873" s="8"/>
    </row>
    <row r="874">
      <c r="E874" s="6"/>
      <c r="G874" s="7"/>
      <c r="H874" s="8"/>
    </row>
    <row r="875">
      <c r="E875" s="6"/>
      <c r="G875" s="7"/>
      <c r="H875" s="8"/>
    </row>
    <row r="876">
      <c r="E876" s="6"/>
      <c r="G876" s="7"/>
      <c r="H876" s="8"/>
    </row>
    <row r="877">
      <c r="E877" s="6"/>
      <c r="G877" s="7"/>
      <c r="H877" s="8"/>
    </row>
    <row r="878">
      <c r="E878" s="6"/>
      <c r="G878" s="7"/>
      <c r="H878" s="8"/>
    </row>
    <row r="879">
      <c r="E879" s="6"/>
      <c r="G879" s="7"/>
      <c r="H879" s="8"/>
    </row>
    <row r="880">
      <c r="E880" s="6"/>
      <c r="G880" s="7"/>
      <c r="H880" s="8"/>
    </row>
    <row r="881">
      <c r="E881" s="6"/>
      <c r="G881" s="7"/>
      <c r="H881" s="8"/>
    </row>
    <row r="882">
      <c r="E882" s="6"/>
      <c r="G882" s="7"/>
      <c r="H882" s="8"/>
    </row>
    <row r="883">
      <c r="E883" s="6"/>
      <c r="G883" s="7"/>
      <c r="H883" s="8"/>
    </row>
    <row r="884">
      <c r="E884" s="6"/>
      <c r="G884" s="7"/>
      <c r="H884" s="8"/>
    </row>
    <row r="885">
      <c r="E885" s="6"/>
      <c r="G885" s="7"/>
      <c r="H885" s="8"/>
    </row>
    <row r="886">
      <c r="E886" s="6"/>
      <c r="G886" s="7"/>
      <c r="H886" s="8"/>
    </row>
    <row r="887">
      <c r="E887" s="6"/>
      <c r="G887" s="7"/>
      <c r="H887" s="8"/>
    </row>
    <row r="888">
      <c r="E888" s="6"/>
      <c r="G888" s="7"/>
      <c r="H888" s="8"/>
    </row>
    <row r="889">
      <c r="E889" s="6"/>
      <c r="G889" s="7"/>
      <c r="H889" s="8"/>
    </row>
    <row r="890">
      <c r="E890" s="6"/>
      <c r="G890" s="7"/>
      <c r="H890" s="8"/>
    </row>
    <row r="891">
      <c r="E891" s="6"/>
      <c r="G891" s="7"/>
      <c r="H891" s="8"/>
    </row>
    <row r="892">
      <c r="E892" s="6"/>
      <c r="G892" s="7"/>
      <c r="H892" s="8"/>
    </row>
    <row r="893">
      <c r="E893" s="6"/>
      <c r="G893" s="7"/>
      <c r="H893" s="8"/>
    </row>
    <row r="894">
      <c r="E894" s="6"/>
      <c r="G894" s="7"/>
      <c r="H894" s="8"/>
    </row>
    <row r="895">
      <c r="E895" s="6"/>
      <c r="G895" s="7"/>
      <c r="H895" s="8"/>
    </row>
    <row r="896">
      <c r="E896" s="6"/>
      <c r="G896" s="7"/>
      <c r="H896" s="8"/>
    </row>
    <row r="897">
      <c r="E897" s="6"/>
      <c r="G897" s="7"/>
      <c r="H897" s="8"/>
    </row>
    <row r="898">
      <c r="E898" s="6"/>
      <c r="G898" s="7"/>
      <c r="H898" s="8"/>
    </row>
    <row r="899">
      <c r="E899" s="6"/>
      <c r="G899" s="7"/>
      <c r="H899" s="8"/>
    </row>
    <row r="900">
      <c r="E900" s="6"/>
      <c r="G900" s="7"/>
      <c r="H900" s="8"/>
    </row>
    <row r="901">
      <c r="E901" s="6"/>
      <c r="G901" s="7"/>
      <c r="H901" s="8"/>
    </row>
    <row r="902">
      <c r="E902" s="6"/>
      <c r="G902" s="7"/>
      <c r="H902" s="8"/>
    </row>
    <row r="903">
      <c r="E903" s="6"/>
      <c r="G903" s="7"/>
      <c r="H903" s="8"/>
    </row>
    <row r="904">
      <c r="E904" s="6"/>
      <c r="G904" s="7"/>
      <c r="H904" s="8"/>
    </row>
    <row r="905">
      <c r="E905" s="6"/>
      <c r="G905" s="7"/>
      <c r="H905" s="8"/>
    </row>
    <row r="906">
      <c r="E906" s="6"/>
      <c r="G906" s="7"/>
      <c r="H906" s="8"/>
    </row>
    <row r="907">
      <c r="E907" s="6"/>
      <c r="G907" s="7"/>
      <c r="H907" s="8"/>
    </row>
    <row r="908">
      <c r="E908" s="6"/>
      <c r="G908" s="7"/>
      <c r="H908" s="8"/>
    </row>
    <row r="909">
      <c r="E909" s="6"/>
      <c r="G909" s="7"/>
      <c r="H909" s="8"/>
    </row>
    <row r="910">
      <c r="E910" s="6"/>
      <c r="G910" s="7"/>
      <c r="H910" s="8"/>
    </row>
    <row r="911">
      <c r="E911" s="6"/>
      <c r="G911" s="7"/>
      <c r="H911" s="8"/>
    </row>
    <row r="912">
      <c r="E912" s="6"/>
      <c r="G912" s="7"/>
      <c r="H912" s="8"/>
    </row>
    <row r="913">
      <c r="E913" s="6"/>
      <c r="G913" s="7"/>
      <c r="H913" s="8"/>
    </row>
    <row r="914">
      <c r="E914" s="6"/>
      <c r="G914" s="7"/>
      <c r="H914" s="8"/>
    </row>
    <row r="915">
      <c r="E915" s="6"/>
      <c r="G915" s="7"/>
      <c r="H915" s="8"/>
    </row>
    <row r="916">
      <c r="E916" s="6"/>
      <c r="G916" s="7"/>
      <c r="H916" s="8"/>
    </row>
    <row r="917">
      <c r="E917" s="6"/>
      <c r="G917" s="7"/>
      <c r="H917" s="8"/>
    </row>
    <row r="918">
      <c r="E918" s="6"/>
      <c r="G918" s="7"/>
      <c r="H918" s="8"/>
    </row>
    <row r="919">
      <c r="E919" s="6"/>
      <c r="G919" s="7"/>
      <c r="H919" s="8"/>
    </row>
    <row r="920">
      <c r="E920" s="6"/>
      <c r="G920" s="7"/>
      <c r="H920" s="8"/>
    </row>
    <row r="921">
      <c r="E921" s="6"/>
      <c r="G921" s="7"/>
      <c r="H921" s="8"/>
    </row>
    <row r="922">
      <c r="E922" s="6"/>
      <c r="G922" s="7"/>
      <c r="H922" s="8"/>
    </row>
    <row r="923">
      <c r="E923" s="6"/>
      <c r="G923" s="7"/>
      <c r="H923" s="8"/>
    </row>
    <row r="924">
      <c r="E924" s="6"/>
      <c r="G924" s="7"/>
      <c r="H924" s="8"/>
    </row>
    <row r="925">
      <c r="E925" s="6"/>
      <c r="G925" s="7"/>
      <c r="H925" s="8"/>
    </row>
    <row r="926">
      <c r="E926" s="6"/>
      <c r="G926" s="7"/>
      <c r="H926" s="8"/>
    </row>
    <row r="927">
      <c r="E927" s="6"/>
      <c r="G927" s="7"/>
      <c r="H927" s="8"/>
    </row>
    <row r="928">
      <c r="E928" s="6"/>
      <c r="G928" s="7"/>
      <c r="H928" s="8"/>
    </row>
    <row r="929">
      <c r="E929" s="6"/>
      <c r="G929" s="7"/>
      <c r="H929" s="8"/>
    </row>
    <row r="930">
      <c r="E930" s="6"/>
      <c r="G930" s="7"/>
      <c r="H930" s="8"/>
    </row>
    <row r="931">
      <c r="E931" s="6"/>
      <c r="G931" s="7"/>
      <c r="H931" s="8"/>
    </row>
    <row r="932">
      <c r="E932" s="6"/>
      <c r="G932" s="7"/>
      <c r="H932" s="8"/>
    </row>
    <row r="933">
      <c r="E933" s="6"/>
      <c r="G933" s="7"/>
      <c r="H933" s="8"/>
    </row>
    <row r="934">
      <c r="E934" s="6"/>
      <c r="G934" s="7"/>
      <c r="H934" s="8"/>
    </row>
    <row r="935">
      <c r="E935" s="6"/>
      <c r="G935" s="7"/>
      <c r="H935" s="8"/>
    </row>
    <row r="936">
      <c r="E936" s="6"/>
      <c r="G936" s="7"/>
      <c r="H936" s="8"/>
    </row>
    <row r="937">
      <c r="E937" s="6"/>
      <c r="G937" s="7"/>
      <c r="H937" s="8"/>
    </row>
    <row r="938">
      <c r="E938" s="6"/>
      <c r="G938" s="7"/>
      <c r="H938" s="8"/>
    </row>
    <row r="939">
      <c r="E939" s="6"/>
      <c r="G939" s="7"/>
      <c r="H939" s="8"/>
    </row>
    <row r="940">
      <c r="E940" s="6"/>
      <c r="G940" s="7"/>
      <c r="H940" s="8"/>
    </row>
    <row r="941">
      <c r="E941" s="6"/>
      <c r="G941" s="7"/>
      <c r="H941" s="8"/>
    </row>
    <row r="942">
      <c r="E942" s="6"/>
      <c r="G942" s="7"/>
      <c r="H942" s="8"/>
    </row>
    <row r="943">
      <c r="E943" s="6"/>
      <c r="G943" s="7"/>
      <c r="H943" s="8"/>
    </row>
    <row r="944">
      <c r="E944" s="6"/>
      <c r="G944" s="7"/>
      <c r="H944" s="8"/>
    </row>
    <row r="945">
      <c r="E945" s="6"/>
      <c r="G945" s="7"/>
      <c r="H945" s="8"/>
    </row>
    <row r="946">
      <c r="E946" s="6"/>
      <c r="G946" s="7"/>
      <c r="H946" s="8"/>
    </row>
    <row r="947">
      <c r="E947" s="6"/>
      <c r="G947" s="7"/>
      <c r="H947" s="8"/>
    </row>
    <row r="948">
      <c r="E948" s="6"/>
      <c r="G948" s="7"/>
      <c r="H948" s="8"/>
    </row>
    <row r="949">
      <c r="E949" s="6"/>
      <c r="G949" s="7"/>
      <c r="H949" s="8"/>
    </row>
    <row r="950">
      <c r="E950" s="6"/>
      <c r="G950" s="7"/>
      <c r="H950" s="8"/>
    </row>
    <row r="951">
      <c r="E951" s="6"/>
      <c r="G951" s="7"/>
      <c r="H951" s="8"/>
    </row>
    <row r="952">
      <c r="E952" s="6"/>
      <c r="G952" s="7"/>
      <c r="H952" s="8"/>
    </row>
    <row r="953">
      <c r="E953" s="6"/>
      <c r="G953" s="7"/>
      <c r="H953" s="8"/>
    </row>
    <row r="954">
      <c r="E954" s="6"/>
      <c r="G954" s="7"/>
      <c r="H954" s="8"/>
    </row>
    <row r="955">
      <c r="E955" s="6"/>
      <c r="G955" s="7"/>
      <c r="H955" s="8"/>
    </row>
    <row r="956">
      <c r="E956" s="6"/>
      <c r="G956" s="7"/>
      <c r="H956" s="8"/>
    </row>
    <row r="957">
      <c r="E957" s="6"/>
      <c r="G957" s="7"/>
      <c r="H957" s="8"/>
    </row>
    <row r="958">
      <c r="E958" s="6"/>
      <c r="G958" s="7"/>
      <c r="H958" s="8"/>
    </row>
    <row r="959">
      <c r="E959" s="6"/>
      <c r="G959" s="7"/>
      <c r="H959" s="8"/>
    </row>
    <row r="960">
      <c r="E960" s="6"/>
      <c r="G960" s="7"/>
      <c r="H960" s="8"/>
    </row>
    <row r="961">
      <c r="E961" s="6"/>
      <c r="G961" s="7"/>
      <c r="H961" s="8"/>
    </row>
    <row r="962">
      <c r="E962" s="6"/>
      <c r="G962" s="7"/>
      <c r="H962" s="8"/>
    </row>
    <row r="963">
      <c r="E963" s="6"/>
      <c r="G963" s="7"/>
      <c r="H963" s="8"/>
    </row>
    <row r="964">
      <c r="E964" s="6"/>
      <c r="G964" s="7"/>
      <c r="H964" s="8"/>
    </row>
    <row r="965">
      <c r="E965" s="6"/>
      <c r="G965" s="7"/>
      <c r="H965" s="8"/>
    </row>
    <row r="966">
      <c r="E966" s="6"/>
      <c r="G966" s="7"/>
      <c r="H966" s="8"/>
    </row>
    <row r="967">
      <c r="E967" s="6"/>
      <c r="G967" s="7"/>
      <c r="H967" s="8"/>
    </row>
    <row r="968">
      <c r="E968" s="6"/>
      <c r="G968" s="7"/>
      <c r="H968" s="8"/>
    </row>
    <row r="969">
      <c r="E969" s="6"/>
      <c r="G969" s="7"/>
      <c r="H969" s="8"/>
    </row>
    <row r="970">
      <c r="E970" s="6"/>
      <c r="G970" s="7"/>
      <c r="H970" s="8"/>
    </row>
    <row r="971">
      <c r="E971" s="6"/>
      <c r="G971" s="7"/>
      <c r="H971" s="8"/>
    </row>
    <row r="972">
      <c r="E972" s="6"/>
      <c r="G972" s="7"/>
      <c r="H972" s="8"/>
    </row>
    <row r="973">
      <c r="E973" s="6"/>
      <c r="G973" s="7"/>
      <c r="H973" s="8"/>
    </row>
    <row r="974">
      <c r="E974" s="6"/>
      <c r="G974" s="7"/>
      <c r="H974" s="8"/>
    </row>
    <row r="975">
      <c r="E975" s="6"/>
      <c r="G975" s="7"/>
      <c r="H975" s="8"/>
    </row>
    <row r="976">
      <c r="E976" s="6"/>
      <c r="G976" s="7"/>
      <c r="H976" s="8"/>
    </row>
    <row r="977">
      <c r="E977" s="6"/>
      <c r="G977" s="7"/>
      <c r="H977" s="8"/>
    </row>
    <row r="978">
      <c r="E978" s="6"/>
      <c r="G978" s="7"/>
      <c r="H978" s="8"/>
    </row>
    <row r="979">
      <c r="E979" s="6"/>
      <c r="G979" s="7"/>
      <c r="H979" s="8"/>
    </row>
    <row r="980">
      <c r="E980" s="6"/>
      <c r="G980" s="7"/>
      <c r="H980" s="8"/>
    </row>
    <row r="981">
      <c r="E981" s="6"/>
      <c r="G981" s="7"/>
      <c r="H981" s="8"/>
    </row>
    <row r="982">
      <c r="E982" s="6"/>
      <c r="G982" s="7"/>
      <c r="H982" s="8"/>
    </row>
    <row r="983">
      <c r="E983" s="6"/>
      <c r="G983" s="7"/>
      <c r="H983" s="8"/>
    </row>
    <row r="984">
      <c r="E984" s="6"/>
      <c r="G984" s="7"/>
      <c r="H984" s="8"/>
    </row>
    <row r="985">
      <c r="E985" s="6"/>
      <c r="G985" s="7"/>
      <c r="H985" s="8"/>
    </row>
    <row r="986">
      <c r="E986" s="6"/>
      <c r="G986" s="7"/>
      <c r="H986" s="8"/>
    </row>
    <row r="987">
      <c r="E987" s="6"/>
      <c r="G987" s="7"/>
      <c r="H987" s="8"/>
    </row>
    <row r="988">
      <c r="E988" s="6"/>
      <c r="G988" s="7"/>
      <c r="H988" s="8"/>
    </row>
    <row r="989">
      <c r="E989" s="6"/>
      <c r="G989" s="7"/>
      <c r="H989" s="8"/>
    </row>
  </sheetData>
  <drawing r:id="rId2"/>
  <legacyDrawing r:id="rId3"/>
</worksheet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5.86"/>
    <col customWidth="1" min="2" max="2" width="16.14"/>
    <col customWidth="1" min="3" max="3" width="16.29"/>
    <col customWidth="1" min="4" max="4" width="16.0"/>
    <col customWidth="1" min="5" max="5" width="15.86"/>
  </cols>
  <sheetData>
    <row r="1">
      <c r="A1" s="2" t="s">
        <v>93</v>
      </c>
      <c r="B1" s="2" t="s">
        <v>94</v>
      </c>
      <c r="C1" s="2" t="s">
        <v>95</v>
      </c>
      <c r="D1" s="2" t="s">
        <v>96</v>
      </c>
      <c r="E1" s="2" t="s">
        <v>97</v>
      </c>
    </row>
    <row r="2">
      <c r="A2" s="1">
        <v>108.78</v>
      </c>
      <c r="B2" s="1">
        <v>106.1</v>
      </c>
      <c r="C2" s="1">
        <v>106.57</v>
      </c>
      <c r="D2" s="1">
        <v>106.47</v>
      </c>
      <c r="E2" s="1">
        <v>111.35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1.14"/>
  </cols>
  <sheetData>
    <row r="1">
      <c r="A1" s="15" t="s">
        <v>98</v>
      </c>
      <c r="B1" s="16" t="s">
        <v>99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" t="s">
        <v>100</v>
      </c>
      <c r="B2" s="18" t="s">
        <v>101</v>
      </c>
    </row>
    <row r="3">
      <c r="A3" s="1" t="s">
        <v>102</v>
      </c>
      <c r="B3" s="1" t="s">
        <v>103</v>
      </c>
    </row>
    <row r="4">
      <c r="A4" s="1"/>
      <c r="B4" s="19" t="s">
        <v>104</v>
      </c>
    </row>
    <row r="5">
      <c r="A5" s="1" t="s">
        <v>105</v>
      </c>
      <c r="B5" s="1" t="s">
        <v>106</v>
      </c>
    </row>
    <row r="6">
      <c r="A6" s="1"/>
      <c r="B6" s="1"/>
    </row>
  </sheetData>
  <hyperlinks>
    <hyperlink r:id="rId1" ref="B4"/>
  </hyperlin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75"/>
  <cols>
    <col customWidth="1" min="2" max="2" width="21.57"/>
    <col hidden="1" min="4" max="8"/>
    <col hidden="1" min="11" max="11"/>
    <col hidden="1" min="15" max="20"/>
  </cols>
  <sheetData>
    <row r="1">
      <c r="A1" s="1">
        <v>2014.0</v>
      </c>
      <c r="B1" s="2" t="s">
        <v>107</v>
      </c>
      <c r="C1" s="2" t="s">
        <v>108</v>
      </c>
      <c r="D1" s="2"/>
      <c r="E1" s="18"/>
      <c r="J1" s="6"/>
      <c r="M1" s="7"/>
      <c r="N1" s="8"/>
    </row>
    <row r="2">
      <c r="A2" s="2" t="s">
        <v>109</v>
      </c>
      <c r="B2" s="1" t="s">
        <v>110</v>
      </c>
      <c r="C2" s="2" t="s">
        <v>111</v>
      </c>
      <c r="D2" s="2" t="s">
        <v>112</v>
      </c>
      <c r="E2" s="2" t="s">
        <v>113</v>
      </c>
      <c r="F2" s="2" t="s">
        <v>114</v>
      </c>
      <c r="G2" s="2" t="s">
        <v>115</v>
      </c>
      <c r="H2" s="2" t="s">
        <v>116</v>
      </c>
      <c r="I2" s="2" t="s">
        <v>117</v>
      </c>
      <c r="J2" s="3" t="s">
        <v>118</v>
      </c>
      <c r="K2" s="2" t="s">
        <v>119</v>
      </c>
      <c r="L2" s="2" t="s">
        <v>120</v>
      </c>
      <c r="M2" s="4" t="s">
        <v>121</v>
      </c>
      <c r="N2" s="5" t="s">
        <v>122</v>
      </c>
      <c r="O2" s="2" t="s">
        <v>123</v>
      </c>
      <c r="P2" s="2" t="s">
        <v>124</v>
      </c>
      <c r="Q2" s="2" t="s">
        <v>125</v>
      </c>
      <c r="R2" s="2" t="s">
        <v>126</v>
      </c>
      <c r="S2" s="2" t="s">
        <v>127</v>
      </c>
      <c r="T2" s="2" t="s">
        <v>128</v>
      </c>
      <c r="U2" s="2" t="s">
        <v>129</v>
      </c>
      <c r="V2" s="2" t="s">
        <v>130</v>
      </c>
      <c r="W2" s="2" t="s">
        <v>131</v>
      </c>
    </row>
    <row r="3">
      <c r="J3" s="6"/>
      <c r="M3" s="7"/>
      <c r="N3" s="8"/>
      <c r="O3" s="1">
        <v>108.78</v>
      </c>
      <c r="P3" s="1">
        <v>106.1</v>
      </c>
      <c r="Q3" s="1">
        <v>106.57</v>
      </c>
      <c r="R3" s="1">
        <v>106.47</v>
      </c>
      <c r="S3" s="1">
        <v>111.35</v>
      </c>
      <c r="U3" s="1">
        <v>1.4582</v>
      </c>
    </row>
    <row r="4">
      <c r="A4" s="1">
        <v>65.0</v>
      </c>
      <c r="B4" s="20" t="s">
        <v>90</v>
      </c>
      <c r="C4" s="9">
        <v>488391.0</v>
      </c>
      <c r="D4" s="10">
        <v>155477.8</v>
      </c>
      <c r="E4" s="10">
        <v>147045.9</v>
      </c>
      <c r="F4" s="21">
        <v>6723.44</v>
      </c>
      <c r="G4" s="13" t="str">
        <f t="shared" ref="G4:G86" si="1">F4/D4</f>
        <v>4.32%</v>
      </c>
      <c r="I4" s="10">
        <v>132371.46</v>
      </c>
      <c r="J4" s="11" t="str">
        <f t="shared" ref="J4:J86" si="2">I4/C4*1000000</f>
        <v>271,035.83</v>
      </c>
      <c r="K4" s="7" t="str">
        <f t="shared" ref="K4:K86" si="3">D4/C4*1000000</f>
        <v>318,346.98</v>
      </c>
      <c r="L4" s="9">
        <v>497900.0</v>
      </c>
      <c r="M4" s="10">
        <v>63410.5</v>
      </c>
      <c r="N4" s="12" t="str">
        <f t="shared" ref="N4:N86" si="4">M4/L4*1000000</f>
        <v>127,355.89</v>
      </c>
      <c r="U4" s="7" t="str">
        <f t="shared" ref="U4:U77" si="5">J4-J4*($U$3-1)</f>
        <v>146,847.21</v>
      </c>
      <c r="V4" s="7" t="str">
        <f t="shared" ref="V4:V86" si="6">U4-N4</f>
        <v>19,491.32</v>
      </c>
      <c r="W4" s="13" t="str">
        <f t="shared" ref="W4:W86" si="7">V4/N4</f>
        <v>15.30%</v>
      </c>
      <c r="X4" s="1"/>
      <c r="Y4" s="1"/>
    </row>
    <row r="5">
      <c r="A5" s="1">
        <v>14.0</v>
      </c>
      <c r="B5" s="1" t="s">
        <v>84</v>
      </c>
      <c r="C5" s="9">
        <v>956896.0</v>
      </c>
      <c r="D5" s="10">
        <v>172332.71</v>
      </c>
      <c r="E5" s="10">
        <v>100926.19</v>
      </c>
      <c r="F5" s="21">
        <v>64136.68</v>
      </c>
      <c r="G5" s="13" t="str">
        <f t="shared" si="1"/>
        <v>37.22%</v>
      </c>
      <c r="I5" s="10">
        <v>177367.19</v>
      </c>
      <c r="J5" s="11" t="str">
        <f t="shared" si="2"/>
        <v>185,356.81</v>
      </c>
      <c r="K5" s="7" t="str">
        <f t="shared" si="3"/>
        <v>180,095.55</v>
      </c>
      <c r="L5" s="9">
        <v>948300.0</v>
      </c>
      <c r="M5" s="10">
        <v>101223.35</v>
      </c>
      <c r="N5" s="12" t="str">
        <f t="shared" si="4"/>
        <v>106,741.91</v>
      </c>
      <c r="U5" s="7" t="str">
        <f t="shared" si="5"/>
        <v>100,426.32</v>
      </c>
      <c r="V5" s="7" t="str">
        <f t="shared" si="6"/>
        <v>-6,315.59</v>
      </c>
      <c r="W5" s="22" t="str">
        <f t="shared" si="7"/>
        <v>-5.92%</v>
      </c>
    </row>
    <row r="6">
      <c r="A6" s="1">
        <v>83.0</v>
      </c>
      <c r="B6" s="1" t="s">
        <v>38</v>
      </c>
      <c r="C6" s="9">
        <v>43373.0</v>
      </c>
      <c r="D6" s="10">
        <v>19103.03</v>
      </c>
      <c r="E6" s="10">
        <v>14721.31</v>
      </c>
      <c r="F6" s="21">
        <v>4251.44</v>
      </c>
      <c r="G6" s="13" t="str">
        <f t="shared" si="1"/>
        <v>22.26%</v>
      </c>
      <c r="I6" s="10">
        <v>19749.82</v>
      </c>
      <c r="J6" s="11" t="str">
        <f t="shared" si="2"/>
        <v>455,348.26</v>
      </c>
      <c r="K6" s="7" t="str">
        <f t="shared" si="3"/>
        <v>440,435.99</v>
      </c>
      <c r="L6" s="9">
        <v>41700.0</v>
      </c>
      <c r="M6" s="10">
        <v>11029.84</v>
      </c>
      <c r="N6" s="12" t="str">
        <f t="shared" si="4"/>
        <v>264,504.56</v>
      </c>
      <c r="U6" s="7" t="str">
        <f t="shared" si="5"/>
        <v>246,707.69</v>
      </c>
      <c r="V6" s="7" t="str">
        <f t="shared" si="6"/>
        <v>-17,796.87</v>
      </c>
      <c r="W6" s="23" t="str">
        <f t="shared" si="7"/>
        <v>-6.73%</v>
      </c>
      <c r="X6" s="1"/>
    </row>
    <row r="7">
      <c r="A7" s="1">
        <v>49.0</v>
      </c>
      <c r="B7" s="1" t="s">
        <v>89</v>
      </c>
      <c r="C7" s="9">
        <v>148071.0</v>
      </c>
      <c r="D7" s="10">
        <v>26831.59</v>
      </c>
      <c r="E7" s="10">
        <v>15657.28</v>
      </c>
      <c r="F7" s="21">
        <v>11012.57</v>
      </c>
      <c r="G7" s="13" t="str">
        <f t="shared" si="1"/>
        <v>41.04%</v>
      </c>
      <c r="I7" s="10">
        <v>31189.51</v>
      </c>
      <c r="J7" s="11" t="str">
        <f t="shared" si="2"/>
        <v>210,638.88</v>
      </c>
      <c r="K7" s="7" t="str">
        <f t="shared" si="3"/>
        <v>181,207.60</v>
      </c>
      <c r="L7" s="9">
        <v>157000.0</v>
      </c>
      <c r="M7" s="10">
        <v>19897.58</v>
      </c>
      <c r="N7" s="12" t="str">
        <f t="shared" si="4"/>
        <v>126,736.18</v>
      </c>
      <c r="U7" s="7" t="str">
        <f t="shared" si="5"/>
        <v>114,124.15</v>
      </c>
      <c r="V7" s="7" t="str">
        <f t="shared" si="6"/>
        <v>-12,612.03</v>
      </c>
      <c r="W7" s="22" t="str">
        <f t="shared" si="7"/>
        <v>-9.95%</v>
      </c>
    </row>
    <row r="8">
      <c r="A8" s="1">
        <v>11.0</v>
      </c>
      <c r="B8" s="1" t="s">
        <v>29</v>
      </c>
      <c r="C8" s="9">
        <v>864424.0</v>
      </c>
      <c r="D8" s="10">
        <v>65768.12</v>
      </c>
      <c r="E8" s="10">
        <v>58509.39</v>
      </c>
      <c r="F8" s="21">
        <v>6162.6</v>
      </c>
      <c r="G8" s="13" t="str">
        <f t="shared" si="1"/>
        <v>9.37%</v>
      </c>
      <c r="I8" s="10">
        <v>76682.71</v>
      </c>
      <c r="J8" s="11" t="str">
        <f t="shared" si="2"/>
        <v>88,709.60</v>
      </c>
      <c r="K8" s="7" t="str">
        <f t="shared" si="3"/>
        <v>76,083.17</v>
      </c>
      <c r="L8" s="9">
        <v>901600.0</v>
      </c>
      <c r="M8" s="10">
        <v>48564.26</v>
      </c>
      <c r="N8" s="12" t="str">
        <f t="shared" si="4"/>
        <v>53,864.53</v>
      </c>
      <c r="U8" s="7" t="str">
        <f t="shared" si="5"/>
        <v>48,062.86</v>
      </c>
      <c r="V8" s="7" t="str">
        <f t="shared" si="6"/>
        <v>-5,801.67</v>
      </c>
      <c r="W8" s="13" t="str">
        <f t="shared" si="7"/>
        <v>-10.77%</v>
      </c>
      <c r="X8" s="1"/>
    </row>
    <row r="9">
      <c r="A9" s="1">
        <v>89.0</v>
      </c>
      <c r="B9" s="1" t="s">
        <v>71</v>
      </c>
      <c r="C9" s="9">
        <v>539985.0</v>
      </c>
      <c r="D9" s="10">
        <v>161682.51</v>
      </c>
      <c r="E9" s="10">
        <v>134220.37</v>
      </c>
      <c r="F9" s="21">
        <v>2001.03</v>
      </c>
      <c r="G9" s="13" t="str">
        <f t="shared" si="1"/>
        <v>1.24%</v>
      </c>
      <c r="I9" s="10">
        <v>159642.45</v>
      </c>
      <c r="J9" s="11" t="str">
        <f t="shared" si="2"/>
        <v>295,642.38</v>
      </c>
      <c r="K9" s="7" t="str">
        <f t="shared" si="3"/>
        <v>299,420.37</v>
      </c>
      <c r="L9" s="9">
        <v>522800.0</v>
      </c>
      <c r="M9" s="10">
        <v>95610.09</v>
      </c>
      <c r="N9" s="12" t="str">
        <f t="shared" si="4"/>
        <v>182,880.81</v>
      </c>
      <c r="U9" s="7" t="str">
        <f t="shared" si="5"/>
        <v>160,179.04</v>
      </c>
      <c r="V9" s="7" t="str">
        <f t="shared" si="6"/>
        <v>-22,701.77</v>
      </c>
      <c r="W9" s="22" t="str">
        <f t="shared" si="7"/>
        <v>-12.41%</v>
      </c>
    </row>
    <row r="10">
      <c r="A10" s="1">
        <v>27.0</v>
      </c>
      <c r="B10" s="1" t="s">
        <v>87</v>
      </c>
      <c r="C10" s="9">
        <v>1338305.0</v>
      </c>
      <c r="D10" s="10">
        <v>98449.37</v>
      </c>
      <c r="E10" s="10">
        <v>73835.38</v>
      </c>
      <c r="F10" s="21">
        <v>23898.08</v>
      </c>
      <c r="G10" s="13" t="str">
        <f t="shared" si="1"/>
        <v>24.27%</v>
      </c>
      <c r="I10" s="10">
        <v>113628.52</v>
      </c>
      <c r="J10" s="11" t="str">
        <f t="shared" si="2"/>
        <v>84,904.80</v>
      </c>
      <c r="K10" s="7" t="str">
        <f t="shared" si="3"/>
        <v>73,562.73</v>
      </c>
      <c r="L10" s="9">
        <v>1344200.0</v>
      </c>
      <c r="M10" s="10">
        <v>71494.88</v>
      </c>
      <c r="N10" s="12" t="str">
        <f t="shared" si="4"/>
        <v>53,187.68</v>
      </c>
      <c r="U10" s="7" t="str">
        <f t="shared" si="5"/>
        <v>46,001.42</v>
      </c>
      <c r="V10" s="7" t="str">
        <f t="shared" si="6"/>
        <v>-7,186.26</v>
      </c>
      <c r="W10" s="22" t="str">
        <f t="shared" si="7"/>
        <v>-13.51%</v>
      </c>
    </row>
    <row r="11">
      <c r="A11" s="1">
        <v>18.0</v>
      </c>
      <c r="B11" s="1" t="s">
        <v>56</v>
      </c>
      <c r="C11" s="9">
        <v>1517472.0</v>
      </c>
      <c r="D11" s="10">
        <v>63927.49</v>
      </c>
      <c r="E11" s="10">
        <v>51207.49</v>
      </c>
      <c r="F11" s="21">
        <v>12628.79</v>
      </c>
      <c r="G11" s="13" t="str">
        <f t="shared" si="1"/>
        <v>19.75%</v>
      </c>
      <c r="I11" s="10">
        <v>77156.63</v>
      </c>
      <c r="J11" s="11" t="str">
        <f t="shared" si="2"/>
        <v>50,845.50</v>
      </c>
      <c r="K11" s="7" t="str">
        <f t="shared" si="3"/>
        <v>42,127.62</v>
      </c>
      <c r="L11" s="9">
        <v>1522700.0</v>
      </c>
      <c r="M11" s="10">
        <v>49408.24</v>
      </c>
      <c r="N11" s="12" t="str">
        <f t="shared" si="4"/>
        <v>32,447.78</v>
      </c>
      <c r="U11" s="7" t="str">
        <f t="shared" si="5"/>
        <v>27,548.09</v>
      </c>
      <c r="V11" s="7" t="str">
        <f t="shared" si="6"/>
        <v>-4,899.69</v>
      </c>
      <c r="W11" s="13" t="str">
        <f t="shared" si="7"/>
        <v>-15.10%</v>
      </c>
    </row>
    <row r="12">
      <c r="A12" s="1">
        <v>50.0</v>
      </c>
      <c r="B12" s="1" t="s">
        <v>19</v>
      </c>
      <c r="C12" s="14">
        <v>7231068.0</v>
      </c>
      <c r="D12" s="10">
        <v>494332.11</v>
      </c>
      <c r="E12" s="10">
        <v>439660.01</v>
      </c>
      <c r="F12" s="21">
        <v>56676.52</v>
      </c>
      <c r="G12" s="13" t="str">
        <f t="shared" si="1"/>
        <v>11.47%</v>
      </c>
      <c r="I12" s="10">
        <v>496449.07</v>
      </c>
      <c r="J12" s="11" t="str">
        <f t="shared" si="2"/>
        <v>68,655.01</v>
      </c>
      <c r="K12" s="7" t="str">
        <f t="shared" si="3"/>
        <v>68,362.25</v>
      </c>
      <c r="L12" s="9">
        <v>7092900.0</v>
      </c>
      <c r="M12" s="10">
        <v>312927.51</v>
      </c>
      <c r="N12" s="12" t="str">
        <f t="shared" si="4"/>
        <v>44,118.42</v>
      </c>
      <c r="U12" s="7" t="str">
        <f t="shared" si="5"/>
        <v>37,197.29</v>
      </c>
      <c r="V12" s="7" t="str">
        <f t="shared" si="6"/>
        <v>-6,921.13</v>
      </c>
      <c r="W12" s="13" t="str">
        <f t="shared" si="7"/>
        <v>-15.69%</v>
      </c>
    </row>
    <row r="13">
      <c r="A13" s="1">
        <v>71.0</v>
      </c>
      <c r="B13" s="1" t="s">
        <v>25</v>
      </c>
      <c r="C13" s="9">
        <v>1513570.0</v>
      </c>
      <c r="D13" s="10">
        <v>75485.93</v>
      </c>
      <c r="E13" s="10">
        <v>63750.07</v>
      </c>
      <c r="F13" s="21">
        <v>10255.94</v>
      </c>
      <c r="G13" s="13" t="str">
        <f t="shared" si="1"/>
        <v>13.59%</v>
      </c>
      <c r="I13" s="10">
        <v>78146.7</v>
      </c>
      <c r="J13" s="11" t="str">
        <f t="shared" si="2"/>
        <v>51,630.71</v>
      </c>
      <c r="K13" s="7" t="str">
        <f t="shared" si="3"/>
        <v>49,872.77</v>
      </c>
      <c r="L13" s="9">
        <v>1553900.0</v>
      </c>
      <c r="M13" s="10">
        <v>51693.76</v>
      </c>
      <c r="N13" s="12" t="str">
        <f t="shared" si="4"/>
        <v>33,267.11</v>
      </c>
      <c r="U13" s="7" t="str">
        <f t="shared" si="5"/>
        <v>27,973.52</v>
      </c>
      <c r="V13" s="7" t="str">
        <f t="shared" si="6"/>
        <v>-5,293.59</v>
      </c>
      <c r="W13" s="13" t="str">
        <f t="shared" si="7"/>
        <v>-15.91%</v>
      </c>
      <c r="X13" s="1"/>
    </row>
    <row r="14">
      <c r="A14" s="1">
        <v>68.0</v>
      </c>
      <c r="B14" s="1" t="s">
        <v>23</v>
      </c>
      <c r="C14" s="9">
        <v>1062421.0</v>
      </c>
      <c r="D14" s="10">
        <v>47448.78</v>
      </c>
      <c r="E14" s="10">
        <v>24883.7</v>
      </c>
      <c r="F14" s="21">
        <v>22700.85</v>
      </c>
      <c r="G14" s="13" t="str">
        <f t="shared" si="1"/>
        <v>47.84%</v>
      </c>
      <c r="I14" s="10">
        <v>49947.13</v>
      </c>
      <c r="J14" s="11" t="str">
        <f t="shared" si="2"/>
        <v>47,012.56</v>
      </c>
      <c r="K14" s="7" t="str">
        <f t="shared" si="3"/>
        <v>44,661.00</v>
      </c>
      <c r="L14" s="9">
        <v>1092400.0</v>
      </c>
      <c r="M14" s="10">
        <v>33273.44</v>
      </c>
      <c r="N14" s="12" t="str">
        <f t="shared" si="4"/>
        <v>30,459.03</v>
      </c>
      <c r="U14" s="7" t="str">
        <f t="shared" si="5"/>
        <v>25,471.40</v>
      </c>
      <c r="V14" s="7" t="str">
        <f t="shared" si="6"/>
        <v>-4,987.62</v>
      </c>
      <c r="W14" s="22" t="str">
        <f t="shared" si="7"/>
        <v>-16.37%</v>
      </c>
      <c r="X14" s="1"/>
    </row>
    <row r="15">
      <c r="A15" s="1">
        <v>79.0</v>
      </c>
      <c r="B15" s="1" t="s">
        <v>91</v>
      </c>
      <c r="C15" s="9">
        <v>168368.0</v>
      </c>
      <c r="D15" s="10">
        <v>11387.22</v>
      </c>
      <c r="E15" s="10">
        <v>5779.08</v>
      </c>
      <c r="F15" s="21">
        <v>5579.83</v>
      </c>
      <c r="G15" s="13" t="str">
        <f t="shared" si="1"/>
        <v>49.00%</v>
      </c>
      <c r="I15" s="10">
        <v>13381.25</v>
      </c>
      <c r="J15" s="11" t="str">
        <f t="shared" si="2"/>
        <v>79,476.21</v>
      </c>
      <c r="K15" s="7" t="str">
        <f t="shared" si="3"/>
        <v>67,632.92</v>
      </c>
      <c r="L15" s="9">
        <v>176600.0</v>
      </c>
      <c r="M15" s="10">
        <v>9201.87</v>
      </c>
      <c r="N15" s="12" t="str">
        <f t="shared" si="4"/>
        <v>52,105.72</v>
      </c>
      <c r="U15" s="7" t="str">
        <f t="shared" si="5"/>
        <v>43,060.21</v>
      </c>
      <c r="V15" s="7" t="str">
        <f t="shared" si="6"/>
        <v>-9,045.51</v>
      </c>
      <c r="W15" s="22" t="str">
        <f t="shared" si="7"/>
        <v>-17.36%</v>
      </c>
    </row>
    <row r="16">
      <c r="A16" s="1">
        <v>57.0</v>
      </c>
      <c r="B16" s="1" t="s">
        <v>20</v>
      </c>
      <c r="C16" s="9">
        <v>765231.0</v>
      </c>
      <c r="D16" s="10">
        <v>31641.76</v>
      </c>
      <c r="E16" s="10">
        <v>19484.8</v>
      </c>
      <c r="F16" s="21">
        <v>12152.24</v>
      </c>
      <c r="G16" s="13" t="str">
        <f t="shared" si="1"/>
        <v>38.41%</v>
      </c>
      <c r="I16" s="10">
        <v>33965.61</v>
      </c>
      <c r="J16" s="11" t="str">
        <f t="shared" si="2"/>
        <v>44,386.09</v>
      </c>
      <c r="K16" s="7" t="str">
        <f t="shared" si="3"/>
        <v>41,349.29</v>
      </c>
      <c r="L16" s="9">
        <v>787200.0</v>
      </c>
      <c r="M16" s="10">
        <v>22976.35</v>
      </c>
      <c r="N16" s="12" t="str">
        <f t="shared" si="4"/>
        <v>29,187.44</v>
      </c>
      <c r="U16" s="7" t="str">
        <f t="shared" si="5"/>
        <v>24,048.38</v>
      </c>
      <c r="V16" s="7" t="str">
        <f t="shared" si="6"/>
        <v>-5,139.05</v>
      </c>
      <c r="W16" s="22" t="str">
        <f t="shared" si="7"/>
        <v>-17.61%</v>
      </c>
    </row>
    <row r="17">
      <c r="A17" s="1">
        <v>47.0</v>
      </c>
      <c r="B17" s="1" t="s">
        <v>33</v>
      </c>
      <c r="C17" s="9">
        <v>1775540.0</v>
      </c>
      <c r="D17" s="10">
        <v>122317.13</v>
      </c>
      <c r="E17" s="10">
        <v>108979.48</v>
      </c>
      <c r="F17" s="21">
        <v>13246.01</v>
      </c>
      <c r="G17" s="13" t="str">
        <f t="shared" si="1"/>
        <v>10.83%</v>
      </c>
      <c r="I17" s="10">
        <v>108966.99</v>
      </c>
      <c r="J17" s="11" t="str">
        <f t="shared" si="2"/>
        <v>61,371.18</v>
      </c>
      <c r="K17" s="7" t="str">
        <f t="shared" si="3"/>
        <v>68,890.10</v>
      </c>
      <c r="L17" s="9">
        <v>1712700.0</v>
      </c>
      <c r="M17" s="10">
        <v>69146.52</v>
      </c>
      <c r="N17" s="12" t="str">
        <f t="shared" si="4"/>
        <v>40,372.81</v>
      </c>
      <c r="U17" s="7" t="str">
        <f t="shared" si="5"/>
        <v>33,250.91</v>
      </c>
      <c r="V17" s="7" t="str">
        <f t="shared" si="6"/>
        <v>-7,121.91</v>
      </c>
      <c r="W17" s="22" t="str">
        <f t="shared" si="7"/>
        <v>-17.64%</v>
      </c>
    </row>
    <row r="18">
      <c r="A18" s="1">
        <v>19.0</v>
      </c>
      <c r="B18" s="1" t="s">
        <v>75</v>
      </c>
      <c r="C18" s="9">
        <v>535796.0</v>
      </c>
      <c r="D18" s="10">
        <v>26254.47</v>
      </c>
      <c r="E18" s="10">
        <v>17616.61</v>
      </c>
      <c r="F18" s="21">
        <v>8513.86</v>
      </c>
      <c r="G18" s="13" t="str">
        <f t="shared" si="1"/>
        <v>32.43%</v>
      </c>
      <c r="I18" s="10">
        <v>29177.21</v>
      </c>
      <c r="J18" s="11" t="str">
        <f t="shared" si="2"/>
        <v>54,455.82</v>
      </c>
      <c r="K18" s="7" t="str">
        <f t="shared" si="3"/>
        <v>49,000.87</v>
      </c>
      <c r="L18" s="9">
        <v>532300.0</v>
      </c>
      <c r="M18" s="10">
        <v>19084.72</v>
      </c>
      <c r="N18" s="12" t="str">
        <f t="shared" si="4"/>
        <v>35,853.32</v>
      </c>
      <c r="U18" s="7" t="str">
        <f t="shared" si="5"/>
        <v>29,504.16</v>
      </c>
      <c r="V18" s="7" t="str">
        <f t="shared" si="6"/>
        <v>-6,349.15</v>
      </c>
      <c r="W18" s="22" t="str">
        <f t="shared" si="7"/>
        <v>-17.71%</v>
      </c>
    </row>
    <row r="19">
      <c r="A19" s="1">
        <v>38.0</v>
      </c>
      <c r="B19" s="1" t="s">
        <v>79</v>
      </c>
      <c r="C19" s="14">
        <v>2414913.0</v>
      </c>
      <c r="D19" s="10">
        <v>124895.98</v>
      </c>
      <c r="E19" s="10">
        <v>106346.37</v>
      </c>
      <c r="F19" s="21">
        <v>18272.75</v>
      </c>
      <c r="G19" s="13" t="str">
        <f t="shared" si="1"/>
        <v>14.63%</v>
      </c>
      <c r="I19" s="10">
        <v>138142.41</v>
      </c>
      <c r="J19" s="11" t="str">
        <f t="shared" si="2"/>
        <v>57,203.89</v>
      </c>
      <c r="K19" s="7" t="str">
        <f t="shared" si="3"/>
        <v>51,718.63</v>
      </c>
      <c r="L19" s="9">
        <v>2428700.0</v>
      </c>
      <c r="M19" s="10">
        <v>91796.03</v>
      </c>
      <c r="N19" s="12" t="str">
        <f t="shared" si="4"/>
        <v>37,796.36</v>
      </c>
      <c r="U19" s="7" t="str">
        <f t="shared" si="5"/>
        <v>30,993.07</v>
      </c>
      <c r="V19" s="7" t="str">
        <f t="shared" si="6"/>
        <v>-6,803.30</v>
      </c>
      <c r="W19" s="22" t="str">
        <f t="shared" si="7"/>
        <v>-18.00%</v>
      </c>
    </row>
    <row r="20">
      <c r="A20" s="1">
        <v>41.0</v>
      </c>
      <c r="B20" s="1" t="s">
        <v>85</v>
      </c>
      <c r="C20" s="9">
        <v>317269.0</v>
      </c>
      <c r="D20" s="10">
        <v>62399.77</v>
      </c>
      <c r="E20" s="10">
        <v>22933.54</v>
      </c>
      <c r="F20" s="21">
        <v>39301.39</v>
      </c>
      <c r="G20" s="13" t="str">
        <f t="shared" si="1"/>
        <v>62.98%</v>
      </c>
      <c r="I20" s="10">
        <v>63527.13</v>
      </c>
      <c r="J20" s="11" t="str">
        <f t="shared" si="2"/>
        <v>200,231.13</v>
      </c>
      <c r="K20" s="7" t="str">
        <f t="shared" si="3"/>
        <v>196,677.80</v>
      </c>
      <c r="L20" s="9">
        <v>321800.0</v>
      </c>
      <c r="M20" s="10">
        <v>42674.46</v>
      </c>
      <c r="N20" s="12" t="str">
        <f t="shared" si="4"/>
        <v>132,611.75</v>
      </c>
      <c r="U20" s="7" t="str">
        <f t="shared" si="5"/>
        <v>108,485.23</v>
      </c>
      <c r="V20" s="7" t="str">
        <f t="shared" si="6"/>
        <v>-24,126.52</v>
      </c>
      <c r="W20" s="13" t="str">
        <f t="shared" si="7"/>
        <v>-18.19%</v>
      </c>
    </row>
    <row r="21">
      <c r="A21" s="1">
        <v>17.0</v>
      </c>
      <c r="B21" s="1" t="s">
        <v>74</v>
      </c>
      <c r="C21" s="9">
        <v>313777.0</v>
      </c>
      <c r="D21" s="10">
        <v>22633.58</v>
      </c>
      <c r="E21" s="10">
        <v>5045.1</v>
      </c>
      <c r="F21" s="21">
        <v>17052.67</v>
      </c>
      <c r="G21" s="13" t="str">
        <f t="shared" si="1"/>
        <v>75.34%</v>
      </c>
      <c r="I21" s="10">
        <v>23637.9</v>
      </c>
      <c r="J21" s="11" t="str">
        <f t="shared" si="2"/>
        <v>75,333.44</v>
      </c>
      <c r="K21" s="7" t="str">
        <f t="shared" si="3"/>
        <v>72,132.69</v>
      </c>
      <c r="L21" s="9">
        <v>307900.0</v>
      </c>
      <c r="M21" s="10">
        <v>15487.36</v>
      </c>
      <c r="N21" s="12" t="str">
        <f t="shared" si="4"/>
        <v>50,299.97</v>
      </c>
      <c r="U21" s="7" t="str">
        <f t="shared" si="5"/>
        <v>40,815.66</v>
      </c>
      <c r="V21" s="7" t="str">
        <f t="shared" si="6"/>
        <v>-9,484.31</v>
      </c>
      <c r="W21" s="13" t="str">
        <f t="shared" si="7"/>
        <v>-18.86%</v>
      </c>
    </row>
    <row r="22">
      <c r="A22" s="1">
        <v>55.0</v>
      </c>
      <c r="B22" s="1" t="s">
        <v>82</v>
      </c>
      <c r="C22" s="9">
        <v>1978183.0</v>
      </c>
      <c r="D22" s="10">
        <v>82884.92</v>
      </c>
      <c r="E22" s="10">
        <v>64078.94</v>
      </c>
      <c r="F22" s="21">
        <v>18230.81</v>
      </c>
      <c r="G22" s="13" t="str">
        <f t="shared" si="1"/>
        <v>22.00%</v>
      </c>
      <c r="I22" s="10">
        <v>88680.94</v>
      </c>
      <c r="J22" s="11" t="str">
        <f t="shared" si="2"/>
        <v>44,829.49</v>
      </c>
      <c r="K22" s="7" t="str">
        <f t="shared" si="3"/>
        <v>41,899.52</v>
      </c>
      <c r="L22" s="9">
        <v>1977500.0</v>
      </c>
      <c r="M22" s="10">
        <v>59206.49</v>
      </c>
      <c r="N22" s="12" t="str">
        <f t="shared" si="4"/>
        <v>29,940.07</v>
      </c>
      <c r="U22" s="7" t="str">
        <f t="shared" si="5"/>
        <v>24,288.62</v>
      </c>
      <c r="V22" s="7" t="str">
        <f t="shared" si="6"/>
        <v>-5,651.45</v>
      </c>
      <c r="W22" s="13" t="str">
        <f t="shared" si="7"/>
        <v>-18.88%</v>
      </c>
    </row>
    <row r="23">
      <c r="A23" s="1">
        <v>46.0</v>
      </c>
      <c r="B23" s="1" t="s">
        <v>17</v>
      </c>
      <c r="C23" s="9">
        <v>1117378.0</v>
      </c>
      <c r="D23" s="10">
        <v>46780.62</v>
      </c>
      <c r="E23" s="10">
        <v>35064.12</v>
      </c>
      <c r="F23" s="21">
        <v>11674.47</v>
      </c>
      <c r="G23" s="13" t="str">
        <f t="shared" si="1"/>
        <v>24.96%</v>
      </c>
      <c r="I23" s="10">
        <v>51888.97</v>
      </c>
      <c r="J23" s="11" t="str">
        <f t="shared" si="2"/>
        <v>46,438.15</v>
      </c>
      <c r="K23" s="7" t="str">
        <f t="shared" si="3"/>
        <v>41,866.42</v>
      </c>
      <c r="L23" s="9">
        <v>1126500.0</v>
      </c>
      <c r="M23" s="10">
        <v>35297.66</v>
      </c>
      <c r="N23" s="12" t="str">
        <f t="shared" si="4"/>
        <v>31,333.92</v>
      </c>
      <c r="U23" s="7" t="str">
        <f t="shared" si="5"/>
        <v>25,160.19</v>
      </c>
      <c r="V23" s="7" t="str">
        <f t="shared" si="6"/>
        <v>-6,173.73</v>
      </c>
      <c r="W23" s="13" t="str">
        <f t="shared" si="7"/>
        <v>-19.70%</v>
      </c>
    </row>
    <row r="24">
      <c r="A24" s="1">
        <v>66.0</v>
      </c>
      <c r="B24" s="1" t="s">
        <v>67</v>
      </c>
      <c r="C24" s="14">
        <v>4327472.0</v>
      </c>
      <c r="D24" s="10">
        <v>210705.9</v>
      </c>
      <c r="E24" s="10">
        <v>189388.28</v>
      </c>
      <c r="F24" s="21">
        <v>21234.28</v>
      </c>
      <c r="G24" s="13" t="str">
        <f t="shared" si="1"/>
        <v>10.08%</v>
      </c>
      <c r="I24" s="10">
        <v>232650.9</v>
      </c>
      <c r="J24" s="11" t="str">
        <f t="shared" si="2"/>
        <v>53,761.39</v>
      </c>
      <c r="K24" s="7" t="str">
        <f t="shared" si="3"/>
        <v>48,690.30</v>
      </c>
      <c r="L24" s="9">
        <v>4298000.0</v>
      </c>
      <c r="M24" s="10">
        <v>156203.29</v>
      </c>
      <c r="N24" s="12" t="str">
        <f t="shared" si="4"/>
        <v>36,343.25</v>
      </c>
      <c r="U24" s="7" t="str">
        <f t="shared" si="5"/>
        <v>29,127.92</v>
      </c>
      <c r="V24" s="7" t="str">
        <f t="shared" si="6"/>
        <v>-7,215.33</v>
      </c>
      <c r="W24" s="13" t="str">
        <f t="shared" si="7"/>
        <v>-19.85%</v>
      </c>
    </row>
    <row r="25">
      <c r="A25" s="1">
        <v>70.0</v>
      </c>
      <c r="B25" s="1" t="s">
        <v>83</v>
      </c>
      <c r="C25" s="9">
        <v>1074453.0</v>
      </c>
      <c r="D25" s="10">
        <v>58718.65</v>
      </c>
      <c r="E25" s="10">
        <v>47267.59</v>
      </c>
      <c r="F25" s="21">
        <v>11199.42</v>
      </c>
      <c r="G25" s="13" t="str">
        <f t="shared" si="1"/>
        <v>19.07%</v>
      </c>
      <c r="I25" s="10">
        <v>64723.2</v>
      </c>
      <c r="J25" s="11" t="str">
        <f t="shared" si="2"/>
        <v>60,238.28</v>
      </c>
      <c r="K25" s="7" t="str">
        <f t="shared" si="3"/>
        <v>54,649.81</v>
      </c>
      <c r="L25" s="9">
        <v>1045500.0</v>
      </c>
      <c r="M25" s="10">
        <v>42717.29</v>
      </c>
      <c r="N25" s="12" t="str">
        <f t="shared" si="4"/>
        <v>40,858.24</v>
      </c>
      <c r="U25" s="7" t="str">
        <f t="shared" si="5"/>
        <v>32,637.10</v>
      </c>
      <c r="V25" s="7" t="str">
        <f t="shared" si="6"/>
        <v>-8,221.14</v>
      </c>
      <c r="W25" s="22" t="str">
        <f t="shared" si="7"/>
        <v>-20.12%</v>
      </c>
    </row>
    <row r="26">
      <c r="A26" s="1">
        <v>2.0</v>
      </c>
      <c r="B26" s="1" t="s">
        <v>52</v>
      </c>
      <c r="C26" s="14">
        <v>4071987.0</v>
      </c>
      <c r="D26" s="10">
        <v>165755.98</v>
      </c>
      <c r="E26" s="10">
        <v>133038.38</v>
      </c>
      <c r="F26" s="21">
        <v>32049.64</v>
      </c>
      <c r="G26" s="13" t="str">
        <f t="shared" si="1"/>
        <v>19.34%</v>
      </c>
      <c r="I26" s="10">
        <v>179568.43</v>
      </c>
      <c r="J26" s="11" t="str">
        <f t="shared" si="2"/>
        <v>44,098.48</v>
      </c>
      <c r="K26" s="7" t="str">
        <f t="shared" si="3"/>
        <v>40,706.41</v>
      </c>
      <c r="L26" s="9">
        <v>4072100.0</v>
      </c>
      <c r="M26" s="10">
        <v>122253.44</v>
      </c>
      <c r="N26" s="12" t="str">
        <f t="shared" si="4"/>
        <v>30,022.21</v>
      </c>
      <c r="U26" s="7" t="str">
        <f t="shared" si="5"/>
        <v>23,892.56</v>
      </c>
      <c r="V26" s="7" t="str">
        <f t="shared" si="6"/>
        <v>-6,129.65</v>
      </c>
      <c r="W26" s="22" t="str">
        <f t="shared" si="7"/>
        <v>-20.42%</v>
      </c>
    </row>
    <row r="27">
      <c r="A27" s="1">
        <v>36.0</v>
      </c>
      <c r="B27" s="1" t="s">
        <v>13</v>
      </c>
      <c r="C27" s="9">
        <v>2331147.0</v>
      </c>
      <c r="D27" s="10">
        <v>93594.97</v>
      </c>
      <c r="E27" s="10">
        <v>72478.56</v>
      </c>
      <c r="F27" s="21">
        <v>20801.8</v>
      </c>
      <c r="G27" s="13" t="str">
        <f t="shared" si="1"/>
        <v>22.23%</v>
      </c>
      <c r="I27" s="10">
        <v>106686.28</v>
      </c>
      <c r="J27" s="11" t="str">
        <f t="shared" si="2"/>
        <v>45,765.57</v>
      </c>
      <c r="K27" s="7" t="str">
        <f t="shared" si="3"/>
        <v>40,149.75</v>
      </c>
      <c r="L27" s="9">
        <v>2335800.0</v>
      </c>
      <c r="M27" s="10">
        <v>72948.58</v>
      </c>
      <c r="N27" s="12" t="str">
        <f t="shared" si="4"/>
        <v>31,230.66</v>
      </c>
      <c r="O27" s="1"/>
      <c r="U27" s="7" t="str">
        <f t="shared" si="5"/>
        <v>24,795.79</v>
      </c>
      <c r="V27" s="7" t="str">
        <f t="shared" si="6"/>
        <v>-6,434.87</v>
      </c>
      <c r="W27" s="22" t="str">
        <f t="shared" si="7"/>
        <v>-20.60%</v>
      </c>
    </row>
    <row r="28">
      <c r="A28" s="1">
        <v>28.0</v>
      </c>
      <c r="B28" s="1" t="s">
        <v>88</v>
      </c>
      <c r="C28" s="9">
        <v>809873.0</v>
      </c>
      <c r="D28" s="10">
        <v>53778.31</v>
      </c>
      <c r="E28" s="10">
        <v>36845.18</v>
      </c>
      <c r="F28" s="21">
        <v>15686.35</v>
      </c>
      <c r="G28" s="13" t="str">
        <f t="shared" si="1"/>
        <v>29.17%</v>
      </c>
      <c r="I28" s="10">
        <v>65427.23</v>
      </c>
      <c r="J28" s="11" t="str">
        <f t="shared" si="2"/>
        <v>80,787.02</v>
      </c>
      <c r="K28" s="7" t="str">
        <f t="shared" si="3"/>
        <v>66,403.39</v>
      </c>
      <c r="L28" s="9">
        <v>829200.0</v>
      </c>
      <c r="M28" s="10">
        <v>45762.29</v>
      </c>
      <c r="N28" s="12" t="str">
        <f t="shared" si="4"/>
        <v>55,188.48</v>
      </c>
      <c r="U28" s="7" t="str">
        <f t="shared" si="5"/>
        <v>43,770.41</v>
      </c>
      <c r="V28" s="7" t="str">
        <f t="shared" si="6"/>
        <v>-11,418.07</v>
      </c>
      <c r="W28" s="22" t="str">
        <f t="shared" si="7"/>
        <v>-20.69%</v>
      </c>
    </row>
    <row r="29">
      <c r="A29" s="1">
        <v>32.0</v>
      </c>
      <c r="B29" s="1" t="s">
        <v>11</v>
      </c>
      <c r="C29" s="9">
        <v>1232940.0</v>
      </c>
      <c r="D29" s="10">
        <v>46899.36</v>
      </c>
      <c r="E29" s="10">
        <v>26458.62</v>
      </c>
      <c r="F29" s="21">
        <v>20241.43</v>
      </c>
      <c r="G29" s="13" t="str">
        <f t="shared" si="1"/>
        <v>43.16%</v>
      </c>
      <c r="I29" s="10">
        <v>47731.78</v>
      </c>
      <c r="J29" s="11" t="str">
        <f t="shared" si="2"/>
        <v>38,713.79</v>
      </c>
      <c r="K29" s="7" t="str">
        <f t="shared" si="3"/>
        <v>38,038.64</v>
      </c>
      <c r="L29" s="9">
        <v>1278100.0</v>
      </c>
      <c r="M29" s="10">
        <v>33803.86</v>
      </c>
      <c r="N29" s="12" t="str">
        <f t="shared" si="4"/>
        <v>26,448.53</v>
      </c>
      <c r="O29" s="1"/>
      <c r="U29" s="7" t="str">
        <f t="shared" si="5"/>
        <v>20,975.13</v>
      </c>
      <c r="V29" s="7" t="str">
        <f t="shared" si="6"/>
        <v>-5,473.39</v>
      </c>
      <c r="W29" s="22" t="str">
        <f t="shared" si="7"/>
        <v>-20.69%</v>
      </c>
    </row>
    <row r="30">
      <c r="A30" s="1">
        <v>29.0</v>
      </c>
      <c r="B30" s="1" t="s">
        <v>30</v>
      </c>
      <c r="C30" s="9">
        <v>1139950.0</v>
      </c>
      <c r="D30" s="10">
        <v>75439.67</v>
      </c>
      <c r="E30" s="10">
        <v>58199.98</v>
      </c>
      <c r="F30" s="21">
        <v>16474.5</v>
      </c>
      <c r="G30" s="13" t="str">
        <f t="shared" si="1"/>
        <v>21.84%</v>
      </c>
      <c r="I30" s="10">
        <v>82797.77</v>
      </c>
      <c r="J30" s="11" t="str">
        <f t="shared" si="2"/>
        <v>72,632.81</v>
      </c>
      <c r="K30" s="7" t="str">
        <f t="shared" si="3"/>
        <v>66,178.05</v>
      </c>
      <c r="L30" s="9">
        <v>1228100.0</v>
      </c>
      <c r="M30" s="10">
        <v>61188.79</v>
      </c>
      <c r="N30" s="12" t="str">
        <f t="shared" si="4"/>
        <v>49,823.95</v>
      </c>
      <c r="U30" s="7" t="str">
        <f t="shared" si="5"/>
        <v>39,352.46</v>
      </c>
      <c r="V30" s="7" t="str">
        <f t="shared" si="6"/>
        <v>-10,471.49</v>
      </c>
      <c r="W30" s="22" t="str">
        <f t="shared" si="7"/>
        <v>-21.02%</v>
      </c>
    </row>
    <row r="31">
      <c r="A31" s="1">
        <v>39.0</v>
      </c>
      <c r="B31" s="1" t="s">
        <v>32</v>
      </c>
      <c r="C31" s="9">
        <v>968944.0</v>
      </c>
      <c r="D31" s="10">
        <v>62733.55</v>
      </c>
      <c r="E31" s="10">
        <v>40608.36</v>
      </c>
      <c r="F31" s="21">
        <v>21860.86</v>
      </c>
      <c r="G31" s="13" t="str">
        <f t="shared" si="1"/>
        <v>34.85%</v>
      </c>
      <c r="I31" s="10">
        <v>61857.14</v>
      </c>
      <c r="J31" s="11" t="str">
        <f t="shared" si="2"/>
        <v>63,839.75</v>
      </c>
      <c r="K31" s="7" t="str">
        <f t="shared" si="3"/>
        <v>64,744.25</v>
      </c>
      <c r="L31" s="9">
        <v>941500.0</v>
      </c>
      <c r="M31" s="10">
        <v>41507.36</v>
      </c>
      <c r="N31" s="12" t="str">
        <f t="shared" si="4"/>
        <v>44,086.42</v>
      </c>
      <c r="U31" s="7" t="str">
        <f t="shared" si="5"/>
        <v>34,588.38</v>
      </c>
      <c r="V31" s="7" t="str">
        <f t="shared" si="6"/>
        <v>-9,498.04</v>
      </c>
      <c r="W31" s="22" t="str">
        <f t="shared" si="7"/>
        <v>-21.54%</v>
      </c>
    </row>
    <row r="32">
      <c r="A32" s="1">
        <v>63.0</v>
      </c>
      <c r="B32" s="1" t="s">
        <v>63</v>
      </c>
      <c r="C32" s="14">
        <v>3212676.0</v>
      </c>
      <c r="D32" s="10">
        <v>160080.01</v>
      </c>
      <c r="E32" s="10">
        <v>138344.34</v>
      </c>
      <c r="F32" s="21">
        <v>20300.13</v>
      </c>
      <c r="G32" s="13" t="str">
        <f t="shared" si="1"/>
        <v>12.68%</v>
      </c>
      <c r="I32" s="10">
        <v>175149.01</v>
      </c>
      <c r="J32" s="11" t="str">
        <f t="shared" si="2"/>
        <v>54,518.11</v>
      </c>
      <c r="K32" s="7" t="str">
        <f t="shared" si="3"/>
        <v>49,827.62</v>
      </c>
      <c r="L32" s="9">
        <v>3215700.0</v>
      </c>
      <c r="M32" s="10">
        <v>121103.79</v>
      </c>
      <c r="N32" s="12" t="str">
        <f t="shared" si="4"/>
        <v>37,660.16</v>
      </c>
      <c r="U32" s="7" t="str">
        <f t="shared" si="5"/>
        <v>29,537.91</v>
      </c>
      <c r="V32" s="7" t="str">
        <f t="shared" si="6"/>
        <v>-8,122.25</v>
      </c>
      <c r="W32" s="22" t="str">
        <f t="shared" si="7"/>
        <v>-21.57%</v>
      </c>
    </row>
    <row r="33">
      <c r="A33" s="1">
        <v>60.0</v>
      </c>
      <c r="B33" s="1" t="s">
        <v>36</v>
      </c>
      <c r="C33" s="9">
        <v>651108.0</v>
      </c>
      <c r="D33" s="10">
        <v>30090.7</v>
      </c>
      <c r="E33" s="10">
        <v>17815.27</v>
      </c>
      <c r="F33" s="21">
        <v>12265.09</v>
      </c>
      <c r="G33" s="13" t="str">
        <f t="shared" si="1"/>
        <v>40.76%</v>
      </c>
      <c r="I33" s="10">
        <v>32439.58</v>
      </c>
      <c r="J33" s="11" t="str">
        <f t="shared" si="2"/>
        <v>49,822.12</v>
      </c>
      <c r="K33" s="7" t="str">
        <f t="shared" si="3"/>
        <v>46,214.61</v>
      </c>
      <c r="L33" s="9">
        <v>673500.0</v>
      </c>
      <c r="M33" s="10">
        <v>23215.92</v>
      </c>
      <c r="N33" s="12" t="str">
        <f t="shared" si="4"/>
        <v>34,470.56</v>
      </c>
      <c r="U33" s="7" t="str">
        <f t="shared" si="5"/>
        <v>26,993.62</v>
      </c>
      <c r="V33" s="7" t="str">
        <f t="shared" si="6"/>
        <v>-7,476.93</v>
      </c>
      <c r="W33" s="22" t="str">
        <f t="shared" si="7"/>
        <v>-21.69%</v>
      </c>
    </row>
    <row r="34">
      <c r="A34" s="1">
        <v>22.0</v>
      </c>
      <c r="B34" s="1" t="s">
        <v>76</v>
      </c>
      <c r="C34" s="9">
        <v>2384812.0</v>
      </c>
      <c r="D34" s="10">
        <v>94549.67</v>
      </c>
      <c r="E34" s="10">
        <v>54938.43</v>
      </c>
      <c r="F34" s="21">
        <v>39026.64</v>
      </c>
      <c r="G34" s="13" t="str">
        <f t="shared" si="1"/>
        <v>41.28%</v>
      </c>
      <c r="I34" s="10">
        <v>95713.41</v>
      </c>
      <c r="J34" s="11" t="str">
        <f t="shared" si="2"/>
        <v>40,134.57</v>
      </c>
      <c r="K34" s="7" t="str">
        <f t="shared" si="3"/>
        <v>39,646.59</v>
      </c>
      <c r="L34" s="9">
        <v>2419400.0</v>
      </c>
      <c r="M34" s="10">
        <v>67322.65</v>
      </c>
      <c r="N34" s="12" t="str">
        <f t="shared" si="4"/>
        <v>27,826.18</v>
      </c>
      <c r="U34" s="7" t="str">
        <f t="shared" si="5"/>
        <v>21,744.91</v>
      </c>
      <c r="V34" s="7" t="str">
        <f t="shared" si="6"/>
        <v>-6,081.26</v>
      </c>
      <c r="W34" s="22" t="str">
        <f t="shared" si="7"/>
        <v>-21.85%</v>
      </c>
    </row>
    <row r="35">
      <c r="A35" s="1">
        <v>30.0</v>
      </c>
      <c r="B35" s="1" t="s">
        <v>42</v>
      </c>
      <c r="C35" s="9">
        <v>1021287.0</v>
      </c>
      <c r="D35" s="10">
        <v>39429.48</v>
      </c>
      <c r="E35" s="10">
        <v>32250.21</v>
      </c>
      <c r="F35" s="21">
        <v>6919.14</v>
      </c>
      <c r="G35" s="13" t="str">
        <f t="shared" si="1"/>
        <v>17.55%</v>
      </c>
      <c r="I35" s="10">
        <v>45138.74</v>
      </c>
      <c r="J35" s="11" t="str">
        <f t="shared" si="2"/>
        <v>44,197.90</v>
      </c>
      <c r="K35" s="7" t="str">
        <f t="shared" si="3"/>
        <v>38,607.64</v>
      </c>
      <c r="L35" s="9">
        <v>1010700.0</v>
      </c>
      <c r="M35" s="10">
        <v>31074.1</v>
      </c>
      <c r="N35" s="12" t="str">
        <f t="shared" si="4"/>
        <v>30,745.13</v>
      </c>
      <c r="U35" s="7" t="str">
        <f t="shared" si="5"/>
        <v>23,946.42</v>
      </c>
      <c r="V35" s="7" t="str">
        <f t="shared" si="6"/>
        <v>-6,798.71</v>
      </c>
      <c r="W35" s="13" t="str">
        <f t="shared" si="7"/>
        <v>-22.11%</v>
      </c>
    </row>
    <row r="36">
      <c r="A36" s="1">
        <v>5.0</v>
      </c>
      <c r="B36" s="1" t="s">
        <v>45</v>
      </c>
      <c r="C36" s="14">
        <v>2990371.0</v>
      </c>
      <c r="D36" s="10">
        <v>89902.49</v>
      </c>
      <c r="E36" s="10">
        <v>26923.65</v>
      </c>
      <c r="F36" s="21">
        <v>63011.02</v>
      </c>
      <c r="G36" s="13" t="str">
        <f t="shared" si="1"/>
        <v>70.09%</v>
      </c>
      <c r="I36" s="10">
        <v>92469.32</v>
      </c>
      <c r="J36" s="11" t="str">
        <f t="shared" si="2"/>
        <v>30,922.36</v>
      </c>
      <c r="K36" s="7" t="str">
        <f t="shared" si="3"/>
        <v>30,063.99</v>
      </c>
      <c r="L36" s="9">
        <v>2977400.0</v>
      </c>
      <c r="M36" s="10">
        <v>64058.51</v>
      </c>
      <c r="N36" s="12" t="str">
        <f t="shared" si="4"/>
        <v>21,514.92</v>
      </c>
      <c r="U36" s="7" t="str">
        <f t="shared" si="5"/>
        <v>16,753.73</v>
      </c>
      <c r="V36" s="7" t="str">
        <f t="shared" si="6"/>
        <v>-4,761.18</v>
      </c>
      <c r="W36" s="13" t="str">
        <f t="shared" si="7"/>
        <v>-22.13%</v>
      </c>
    </row>
    <row r="37">
      <c r="A37" s="1">
        <v>9.0</v>
      </c>
      <c r="B37" s="1" t="s">
        <v>48</v>
      </c>
      <c r="C37" s="9">
        <v>469060.0</v>
      </c>
      <c r="D37" s="10">
        <v>18602.54</v>
      </c>
      <c r="E37" s="10">
        <v>6517.54</v>
      </c>
      <c r="F37" s="21">
        <v>11955.18</v>
      </c>
      <c r="G37" s="13" t="str">
        <f t="shared" si="1"/>
        <v>64.27%</v>
      </c>
      <c r="I37" s="10">
        <v>20782.17</v>
      </c>
      <c r="J37" s="11" t="str">
        <f t="shared" si="2"/>
        <v>44,305.99</v>
      </c>
      <c r="K37" s="7" t="str">
        <f t="shared" si="3"/>
        <v>39,659.19</v>
      </c>
      <c r="L37" s="9">
        <v>478500.0</v>
      </c>
      <c r="M37" s="10">
        <v>14832.12</v>
      </c>
      <c r="N37" s="12" t="str">
        <f t="shared" si="4"/>
        <v>30,997.12</v>
      </c>
      <c r="U37" s="7" t="str">
        <f t="shared" si="5"/>
        <v>24,004.99</v>
      </c>
      <c r="V37" s="7" t="str">
        <f t="shared" si="6"/>
        <v>-6,992.13</v>
      </c>
      <c r="W37" s="13" t="str">
        <f t="shared" si="7"/>
        <v>-22.56%</v>
      </c>
    </row>
    <row r="38">
      <c r="A38" s="1">
        <v>40.0</v>
      </c>
      <c r="B38" s="1" t="s">
        <v>15</v>
      </c>
      <c r="C38" s="9">
        <v>1010486.0</v>
      </c>
      <c r="D38" s="10">
        <v>52213.82</v>
      </c>
      <c r="E38" s="10">
        <v>44245.35</v>
      </c>
      <c r="F38" s="21">
        <v>8065.67</v>
      </c>
      <c r="G38" s="13" t="str">
        <f t="shared" si="1"/>
        <v>15.45%</v>
      </c>
      <c r="I38" s="10">
        <v>58053.58</v>
      </c>
      <c r="J38" s="11" t="str">
        <f t="shared" si="2"/>
        <v>57,451.15</v>
      </c>
      <c r="K38" s="7" t="str">
        <f t="shared" si="3"/>
        <v>51,671.99</v>
      </c>
      <c r="L38" s="9">
        <v>1011600.0</v>
      </c>
      <c r="M38" s="10">
        <v>40793.74</v>
      </c>
      <c r="N38" s="12" t="str">
        <f t="shared" si="4"/>
        <v>40,325.96</v>
      </c>
      <c r="O38" s="1"/>
      <c r="U38" s="7" t="str">
        <f t="shared" si="5"/>
        <v>31,127.03</v>
      </c>
      <c r="V38" s="7" t="str">
        <f t="shared" si="6"/>
        <v>-9,198.93</v>
      </c>
      <c r="W38" s="13" t="str">
        <f t="shared" si="7"/>
        <v>-22.81%</v>
      </c>
    </row>
    <row r="39">
      <c r="A39" s="1">
        <v>61.0</v>
      </c>
      <c r="B39" s="1" t="s">
        <v>44</v>
      </c>
      <c r="C39" s="14">
        <v>4242080.0</v>
      </c>
      <c r="D39" s="10">
        <v>164185.81</v>
      </c>
      <c r="E39" s="10">
        <v>125991.89</v>
      </c>
      <c r="F39" s="21">
        <v>38054.53</v>
      </c>
      <c r="G39" s="13" t="str">
        <f t="shared" si="1"/>
        <v>23.18%</v>
      </c>
      <c r="I39" s="10">
        <v>176458.26</v>
      </c>
      <c r="J39" s="11" t="str">
        <f t="shared" si="2"/>
        <v>41,597.11</v>
      </c>
      <c r="K39" s="7" t="str">
        <f t="shared" si="3"/>
        <v>38,704.08</v>
      </c>
      <c r="L39" s="9">
        <v>4279200.0</v>
      </c>
      <c r="M39" s="10">
        <v>125447.11</v>
      </c>
      <c r="N39" s="12" t="str">
        <f t="shared" si="4"/>
        <v>29,315.55</v>
      </c>
      <c r="U39" s="7" t="str">
        <f t="shared" si="5"/>
        <v>22,537.31</v>
      </c>
      <c r="V39" s="7" t="str">
        <f t="shared" si="6"/>
        <v>-6,778.24</v>
      </c>
      <c r="W39" s="13" t="str">
        <f t="shared" si="7"/>
        <v>-23.12%</v>
      </c>
    </row>
    <row r="40">
      <c r="A40" s="1">
        <v>51.0</v>
      </c>
      <c r="B40" s="1" t="s">
        <v>34</v>
      </c>
      <c r="C40" s="9">
        <v>766281.0</v>
      </c>
      <c r="D40" s="10">
        <v>57661.17</v>
      </c>
      <c r="E40" s="10">
        <v>49840.58</v>
      </c>
      <c r="F40" s="21">
        <v>7453.56</v>
      </c>
      <c r="G40" s="13" t="str">
        <f t="shared" si="1"/>
        <v>12.93%</v>
      </c>
      <c r="I40" s="10">
        <v>67452.73</v>
      </c>
      <c r="J40" s="11" t="str">
        <f t="shared" si="2"/>
        <v>88,026.10</v>
      </c>
      <c r="K40" s="7" t="str">
        <f t="shared" si="3"/>
        <v>75,248.07</v>
      </c>
      <c r="L40" s="9">
        <v>796100.0</v>
      </c>
      <c r="M40" s="10">
        <v>49608.53</v>
      </c>
      <c r="N40" s="12" t="str">
        <f t="shared" si="4"/>
        <v>62,314.45</v>
      </c>
      <c r="U40" s="7" t="str">
        <f t="shared" si="5"/>
        <v>47,692.54</v>
      </c>
      <c r="V40" s="7" t="str">
        <f t="shared" si="6"/>
        <v>-14,621.90</v>
      </c>
      <c r="W40" s="13" t="str">
        <f t="shared" si="7"/>
        <v>-23.46%</v>
      </c>
    </row>
    <row r="41">
      <c r="A41" s="1">
        <v>12.0</v>
      </c>
      <c r="B41" s="1" t="s">
        <v>53</v>
      </c>
      <c r="C41" s="9">
        <v>687435.0</v>
      </c>
      <c r="D41" s="10">
        <v>26196.8</v>
      </c>
      <c r="E41" s="10">
        <v>15049.83</v>
      </c>
      <c r="F41" s="21">
        <v>10704.79</v>
      </c>
      <c r="G41" s="13" t="str">
        <f t="shared" si="1"/>
        <v>40.86%</v>
      </c>
      <c r="I41" s="10">
        <v>28458.99</v>
      </c>
      <c r="J41" s="11" t="str">
        <f t="shared" si="2"/>
        <v>41,398.81</v>
      </c>
      <c r="K41" s="7" t="str">
        <f t="shared" si="3"/>
        <v>38,108.04</v>
      </c>
      <c r="L41" s="9">
        <v>696300.0</v>
      </c>
      <c r="M41" s="10">
        <v>20660.86</v>
      </c>
      <c r="N41" s="12" t="str">
        <f t="shared" si="4"/>
        <v>29,672.35</v>
      </c>
      <c r="U41" s="7" t="str">
        <f t="shared" si="5"/>
        <v>22,429.87</v>
      </c>
      <c r="V41" s="7" t="str">
        <f t="shared" si="6"/>
        <v>-7,242.48</v>
      </c>
      <c r="W41" s="22" t="str">
        <f t="shared" si="7"/>
        <v>-24.41%</v>
      </c>
    </row>
    <row r="42">
      <c r="A42" s="1">
        <v>54.0</v>
      </c>
      <c r="B42" s="1" t="s">
        <v>81</v>
      </c>
      <c r="C42" s="14">
        <v>2746822.0</v>
      </c>
      <c r="D42" s="10">
        <v>132193.63</v>
      </c>
      <c r="E42" s="10">
        <v>110531.44</v>
      </c>
      <c r="F42" s="21">
        <v>20820.19</v>
      </c>
      <c r="G42" s="13" t="str">
        <f t="shared" si="1"/>
        <v>15.75%</v>
      </c>
      <c r="I42" s="10">
        <v>146564.98</v>
      </c>
      <c r="J42" s="11" t="str">
        <f t="shared" si="2"/>
        <v>53,358.02</v>
      </c>
      <c r="K42" s="7" t="str">
        <f t="shared" si="3"/>
        <v>48,126.03</v>
      </c>
      <c r="L42" s="9">
        <v>2665900.0</v>
      </c>
      <c r="M42" s="10">
        <v>102540.14</v>
      </c>
      <c r="N42" s="12" t="str">
        <f t="shared" si="4"/>
        <v>38,463.61</v>
      </c>
      <c r="U42" s="7" t="str">
        <f t="shared" si="5"/>
        <v>28,909.37</v>
      </c>
      <c r="V42" s="7" t="str">
        <f t="shared" si="6"/>
        <v>-9,554.24</v>
      </c>
      <c r="W42" s="22" t="str">
        <f t="shared" si="7"/>
        <v>-24.84%</v>
      </c>
    </row>
    <row r="43">
      <c r="A43" s="1">
        <v>15.0</v>
      </c>
      <c r="B43" s="1" t="s">
        <v>49</v>
      </c>
      <c r="C43" s="9">
        <v>705270.0</v>
      </c>
      <c r="D43" s="10">
        <v>25276.16</v>
      </c>
      <c r="E43" s="10">
        <v>10986.2</v>
      </c>
      <c r="F43" s="21">
        <v>14210.79</v>
      </c>
      <c r="G43" s="13" t="str">
        <f t="shared" si="1"/>
        <v>56.22%</v>
      </c>
      <c r="I43" s="10">
        <v>27051.78</v>
      </c>
      <c r="J43" s="11" t="str">
        <f t="shared" si="2"/>
        <v>38,356.63</v>
      </c>
      <c r="K43" s="7" t="str">
        <f t="shared" si="3"/>
        <v>35,838.98</v>
      </c>
      <c r="L43" s="9">
        <v>712900.0</v>
      </c>
      <c r="M43" s="10">
        <v>19789.64</v>
      </c>
      <c r="N43" s="12" t="str">
        <f t="shared" si="4"/>
        <v>27,759.35</v>
      </c>
      <c r="U43" s="7" t="str">
        <f t="shared" si="5"/>
        <v>20,781.62</v>
      </c>
      <c r="V43" s="7" t="str">
        <f t="shared" si="6"/>
        <v>-6,977.73</v>
      </c>
      <c r="W43" s="22" t="str">
        <f t="shared" si="7"/>
        <v>-25.14%</v>
      </c>
    </row>
    <row r="44">
      <c r="A44" s="1">
        <v>21.0</v>
      </c>
      <c r="B44" s="1" t="s">
        <v>57</v>
      </c>
      <c r="C44" s="9">
        <v>1238071.0</v>
      </c>
      <c r="D44" s="10">
        <v>44382.28</v>
      </c>
      <c r="E44" s="10">
        <v>28704.64</v>
      </c>
      <c r="F44" s="21">
        <v>14832.06</v>
      </c>
      <c r="G44" s="13" t="str">
        <f t="shared" si="1"/>
        <v>33.42%</v>
      </c>
      <c r="I44" s="10">
        <v>47741.38</v>
      </c>
      <c r="J44" s="11" t="str">
        <f t="shared" si="2"/>
        <v>38,561.10</v>
      </c>
      <c r="K44" s="7" t="str">
        <f t="shared" si="3"/>
        <v>35,847.93</v>
      </c>
      <c r="L44" s="9">
        <v>1251600.0</v>
      </c>
      <c r="M44" s="10">
        <v>35126.43</v>
      </c>
      <c r="N44" s="12" t="str">
        <f t="shared" si="4"/>
        <v>28,065.22</v>
      </c>
      <c r="U44" s="7" t="str">
        <f t="shared" si="5"/>
        <v>20,892.40</v>
      </c>
      <c r="V44" s="7" t="str">
        <f t="shared" si="6"/>
        <v>-7,172.82</v>
      </c>
      <c r="W44" s="22" t="str">
        <f t="shared" si="7"/>
        <v>-25.56%</v>
      </c>
    </row>
    <row r="45">
      <c r="A45" s="1">
        <v>77.0</v>
      </c>
      <c r="B45" s="1" t="s">
        <v>27</v>
      </c>
      <c r="C45" s="14">
        <v>1.2197596E7</v>
      </c>
      <c r="D45" s="10">
        <v>1552944.35</v>
      </c>
      <c r="E45" s="10">
        <v>1518513.19</v>
      </c>
      <c r="F45" s="21">
        <v>38085.52</v>
      </c>
      <c r="G45" s="13" t="str">
        <f t="shared" si="1"/>
        <v>2.45%</v>
      </c>
      <c r="I45" s="10">
        <v>1607227.69</v>
      </c>
      <c r="J45" s="11" t="str">
        <f t="shared" si="2"/>
        <v>131,765.94</v>
      </c>
      <c r="K45" s="7" t="str">
        <f t="shared" si="3"/>
        <v>127,315.61</v>
      </c>
      <c r="L45" s="9">
        <v>1.15143E7</v>
      </c>
      <c r="M45" s="10">
        <v>1107593.89</v>
      </c>
      <c r="N45" s="12" t="str">
        <f t="shared" si="4"/>
        <v>96,192.90</v>
      </c>
      <c r="U45" s="7" t="str">
        <f t="shared" si="5"/>
        <v>71,390.79</v>
      </c>
      <c r="V45" s="7" t="str">
        <f t="shared" si="6"/>
        <v>-24,802.11</v>
      </c>
      <c r="W45" s="22" t="str">
        <f t="shared" si="7"/>
        <v>-25.78%</v>
      </c>
    </row>
    <row r="46">
      <c r="A46" s="1">
        <v>48.0</v>
      </c>
      <c r="B46" s="1" t="s">
        <v>18</v>
      </c>
      <c r="C46" s="9">
        <v>1157865.0</v>
      </c>
      <c r="D46" s="10">
        <v>54167.65</v>
      </c>
      <c r="E46" s="10">
        <v>43613.2</v>
      </c>
      <c r="F46" s="21">
        <v>10507.63</v>
      </c>
      <c r="G46" s="13" t="str">
        <f t="shared" si="1"/>
        <v>19.40%</v>
      </c>
      <c r="I46" s="10">
        <v>53994.8</v>
      </c>
      <c r="J46" s="11" t="str">
        <f t="shared" si="2"/>
        <v>46,633.07</v>
      </c>
      <c r="K46" s="7" t="str">
        <f t="shared" si="3"/>
        <v>46,782.35</v>
      </c>
      <c r="L46" s="9">
        <v>1172800.0</v>
      </c>
      <c r="M46" s="10">
        <v>39948.43</v>
      </c>
      <c r="N46" s="12" t="str">
        <f t="shared" si="4"/>
        <v>34,062.44</v>
      </c>
      <c r="U46" s="7" t="str">
        <f t="shared" si="5"/>
        <v>25,265.80</v>
      </c>
      <c r="V46" s="7" t="str">
        <f t="shared" si="6"/>
        <v>-8,796.64</v>
      </c>
      <c r="W46" s="22" t="str">
        <f t="shared" si="7"/>
        <v>-25.83%</v>
      </c>
    </row>
    <row r="47">
      <c r="A47" s="1">
        <v>52.0</v>
      </c>
      <c r="B47" s="1" t="s">
        <v>60</v>
      </c>
      <c r="C47" s="14">
        <v>3270203.0</v>
      </c>
      <c r="D47" s="10">
        <v>149325.32</v>
      </c>
      <c r="E47" s="10">
        <v>123955.27</v>
      </c>
      <c r="F47" s="21">
        <v>24627.91</v>
      </c>
      <c r="G47" s="13" t="str">
        <f t="shared" si="1"/>
        <v>16.49%</v>
      </c>
      <c r="I47" s="10">
        <v>160996.01</v>
      </c>
      <c r="J47" s="11" t="str">
        <f t="shared" si="2"/>
        <v>49,231.20</v>
      </c>
      <c r="K47" s="7" t="str">
        <f t="shared" si="3"/>
        <v>45,662.40</v>
      </c>
      <c r="L47" s="9">
        <v>3310600.0</v>
      </c>
      <c r="M47" s="10">
        <v>119241.42</v>
      </c>
      <c r="N47" s="12" t="str">
        <f t="shared" si="4"/>
        <v>36,018.07</v>
      </c>
      <c r="U47" s="7" t="str">
        <f t="shared" si="5"/>
        <v>26,673.46</v>
      </c>
      <c r="V47" s="7" t="str">
        <f t="shared" si="6"/>
        <v>-9,344.61</v>
      </c>
      <c r="W47" s="22" t="str">
        <f t="shared" si="7"/>
        <v>-25.94%</v>
      </c>
    </row>
    <row r="48">
      <c r="A48" s="1">
        <v>23.0</v>
      </c>
      <c r="B48" s="1" t="s">
        <v>41</v>
      </c>
      <c r="C48" s="14">
        <v>5453329.0</v>
      </c>
      <c r="D48" s="10">
        <v>232883.04</v>
      </c>
      <c r="E48" s="10">
        <v>199799.83</v>
      </c>
      <c r="F48" s="21">
        <v>34015.15</v>
      </c>
      <c r="G48" s="13" t="str">
        <f t="shared" si="1"/>
        <v>14.61%</v>
      </c>
      <c r="I48" s="10">
        <v>259759.06</v>
      </c>
      <c r="J48" s="11" t="str">
        <f t="shared" si="2"/>
        <v>47,633.12</v>
      </c>
      <c r="K48" s="7" t="str">
        <f t="shared" si="3"/>
        <v>42,704.75</v>
      </c>
      <c r="L48" s="9">
        <v>5225800.0</v>
      </c>
      <c r="M48" s="10">
        <v>182546.04</v>
      </c>
      <c r="N48" s="12" t="str">
        <f t="shared" si="4"/>
        <v>34,931.69</v>
      </c>
      <c r="U48" s="7" t="str">
        <f t="shared" si="5"/>
        <v>25,807.62</v>
      </c>
      <c r="V48" s="7" t="str">
        <f t="shared" si="6"/>
        <v>-9,124.07</v>
      </c>
      <c r="W48" s="13" t="str">
        <f t="shared" si="7"/>
        <v>-26.12%</v>
      </c>
    </row>
    <row r="49">
      <c r="A49" s="1">
        <v>37.0</v>
      </c>
      <c r="B49" s="1" t="s">
        <v>14</v>
      </c>
      <c r="C49" s="9">
        <v>1036909.0</v>
      </c>
      <c r="D49" s="10">
        <v>37339.08</v>
      </c>
      <c r="E49" s="10">
        <v>22822.97</v>
      </c>
      <c r="F49" s="21">
        <v>14273.24</v>
      </c>
      <c r="G49" s="13" t="str">
        <f t="shared" si="1"/>
        <v>38.23%</v>
      </c>
      <c r="I49" s="10">
        <v>40818.15</v>
      </c>
      <c r="J49" s="11" t="str">
        <f t="shared" si="2"/>
        <v>39,365.22</v>
      </c>
      <c r="K49" s="7" t="str">
        <f t="shared" si="3"/>
        <v>36,009.99</v>
      </c>
      <c r="L49" s="9">
        <v>1062600.0</v>
      </c>
      <c r="M49" s="10">
        <v>30752.9</v>
      </c>
      <c r="N49" s="12" t="str">
        <f t="shared" si="4"/>
        <v>28,941.18</v>
      </c>
      <c r="O49" s="1"/>
      <c r="U49" s="7" t="str">
        <f t="shared" si="5"/>
        <v>21,328.08</v>
      </c>
      <c r="V49" s="7" t="str">
        <f t="shared" si="6"/>
        <v>-7,613.11</v>
      </c>
      <c r="W49" s="13" t="str">
        <f t="shared" si="7"/>
        <v>-26.31%</v>
      </c>
    </row>
    <row r="50">
      <c r="A50" s="1">
        <v>34.0</v>
      </c>
      <c r="B50" s="1" t="s">
        <v>43</v>
      </c>
      <c r="C50" s="14">
        <v>2557397.0</v>
      </c>
      <c r="D50" s="10">
        <v>95548.09</v>
      </c>
      <c r="E50" s="10">
        <v>74269.31</v>
      </c>
      <c r="F50" s="21">
        <v>21537.49</v>
      </c>
      <c r="G50" s="13" t="str">
        <f t="shared" si="1"/>
        <v>22.54%</v>
      </c>
      <c r="I50" s="10">
        <v>104195.68</v>
      </c>
      <c r="J50" s="11" t="str">
        <f t="shared" si="2"/>
        <v>40,742.86</v>
      </c>
      <c r="K50" s="7" t="str">
        <f t="shared" si="3"/>
        <v>37,361.46</v>
      </c>
      <c r="L50" s="9">
        <v>2611200.0</v>
      </c>
      <c r="M50" s="10">
        <v>78240.52</v>
      </c>
      <c r="N50" s="12" t="str">
        <f t="shared" si="4"/>
        <v>29,963.43</v>
      </c>
      <c r="U50" s="7" t="str">
        <f t="shared" si="5"/>
        <v>22,074.48</v>
      </c>
      <c r="V50" s="7" t="str">
        <f t="shared" si="6"/>
        <v>-7,888.95</v>
      </c>
      <c r="W50" s="13" t="str">
        <f t="shared" si="7"/>
        <v>-26.33%</v>
      </c>
    </row>
    <row r="51">
      <c r="A51" s="1">
        <v>26.0</v>
      </c>
      <c r="B51" s="1" t="s">
        <v>51</v>
      </c>
      <c r="C51" s="14">
        <v>2799473.0</v>
      </c>
      <c r="D51" s="10">
        <v>93964.3</v>
      </c>
      <c r="E51" s="10">
        <v>63467.11</v>
      </c>
      <c r="F51" s="21">
        <v>30455.34</v>
      </c>
      <c r="G51" s="13" t="str">
        <f t="shared" si="1"/>
        <v>32.41%</v>
      </c>
      <c r="I51" s="10">
        <v>98940.78</v>
      </c>
      <c r="J51" s="11" t="str">
        <f t="shared" si="2"/>
        <v>35,342.64</v>
      </c>
      <c r="K51" s="7" t="str">
        <f t="shared" si="3"/>
        <v>33,565.00</v>
      </c>
      <c r="L51" s="9">
        <v>2786100.0</v>
      </c>
      <c r="M51" s="10">
        <v>72443.86</v>
      </c>
      <c r="N51" s="12" t="str">
        <f t="shared" si="4"/>
        <v>26,001.89</v>
      </c>
      <c r="U51" s="7" t="str">
        <f t="shared" si="5"/>
        <v>19,148.64</v>
      </c>
      <c r="V51" s="7" t="str">
        <f t="shared" si="6"/>
        <v>-6,853.24</v>
      </c>
      <c r="W51" s="13" t="str">
        <f t="shared" si="7"/>
        <v>-26.36%</v>
      </c>
    </row>
    <row r="52">
      <c r="A52" s="1">
        <v>86.0</v>
      </c>
      <c r="B52" s="1" t="s">
        <v>70</v>
      </c>
      <c r="C52" s="9">
        <v>1612076.0</v>
      </c>
      <c r="D52" s="10">
        <v>246446.91</v>
      </c>
      <c r="E52" s="10">
        <v>236473.87</v>
      </c>
      <c r="F52" s="21">
        <v>8289.86</v>
      </c>
      <c r="G52" s="13" t="str">
        <f t="shared" si="1"/>
        <v>3.36%</v>
      </c>
      <c r="I52" s="10">
        <v>238852.72</v>
      </c>
      <c r="J52" s="11" t="str">
        <f t="shared" si="2"/>
        <v>148,164.68</v>
      </c>
      <c r="K52" s="7" t="str">
        <f t="shared" si="3"/>
        <v>152,875.49</v>
      </c>
      <c r="L52" s="9">
        <v>1532000.0</v>
      </c>
      <c r="M52" s="10">
        <v>170084.87</v>
      </c>
      <c r="N52" s="12" t="str">
        <f t="shared" si="4"/>
        <v>111,021.46</v>
      </c>
      <c r="U52" s="7" t="str">
        <f t="shared" si="5"/>
        <v>80,275.62</v>
      </c>
      <c r="V52" s="7" t="str">
        <f t="shared" si="6"/>
        <v>-30,745.83</v>
      </c>
      <c r="W52" s="13" t="str">
        <f t="shared" si="7"/>
        <v>-27.69%</v>
      </c>
    </row>
    <row r="53">
      <c r="A53" s="1">
        <v>3.0</v>
      </c>
      <c r="B53" s="1" t="s">
        <v>73</v>
      </c>
      <c r="C53" s="9">
        <v>978495.0</v>
      </c>
      <c r="D53" s="10">
        <v>50409.6</v>
      </c>
      <c r="E53" s="10">
        <v>24212.67</v>
      </c>
      <c r="F53" s="21">
        <v>25418.44</v>
      </c>
      <c r="G53" s="13" t="str">
        <f t="shared" si="1"/>
        <v>50.42%</v>
      </c>
      <c r="I53" s="10">
        <v>54601.98</v>
      </c>
      <c r="J53" s="11" t="str">
        <f t="shared" si="2"/>
        <v>55,802.00</v>
      </c>
      <c r="K53" s="7" t="str">
        <f t="shared" si="3"/>
        <v>51,517.48</v>
      </c>
      <c r="L53" s="9">
        <v>972700.0</v>
      </c>
      <c r="M53" s="10">
        <v>40826.44</v>
      </c>
      <c r="N53" s="12" t="str">
        <f t="shared" si="4"/>
        <v>41,972.28</v>
      </c>
      <c r="U53" s="7" t="str">
        <f t="shared" si="5"/>
        <v>30,233.52</v>
      </c>
      <c r="V53" s="7" t="str">
        <f t="shared" si="6"/>
        <v>-11,738.76</v>
      </c>
      <c r="W53" s="13" t="str">
        <f t="shared" si="7"/>
        <v>-27.97%</v>
      </c>
    </row>
    <row r="54">
      <c r="A54" s="1">
        <v>74.0</v>
      </c>
      <c r="B54" s="1" t="s">
        <v>69</v>
      </c>
      <c r="C54" s="14">
        <v>3497274.0</v>
      </c>
      <c r="D54" s="10">
        <v>142491.45</v>
      </c>
      <c r="E54" s="10">
        <v>117326.94</v>
      </c>
      <c r="F54" s="21">
        <v>25517.58</v>
      </c>
      <c r="G54" s="13" t="str">
        <f t="shared" si="1"/>
        <v>17.91%</v>
      </c>
      <c r="I54" s="10">
        <v>146563.95</v>
      </c>
      <c r="J54" s="11" t="str">
        <f t="shared" si="2"/>
        <v>41,908.05</v>
      </c>
      <c r="K54" s="7" t="str">
        <f t="shared" si="3"/>
        <v>40,743.58</v>
      </c>
      <c r="L54" s="9">
        <v>3478600.0</v>
      </c>
      <c r="M54" s="10">
        <v>109824.68</v>
      </c>
      <c r="N54" s="12" t="str">
        <f t="shared" si="4"/>
        <v>31,571.52</v>
      </c>
      <c r="U54" s="7" t="str">
        <f t="shared" si="5"/>
        <v>22,705.78</v>
      </c>
      <c r="V54" s="7" t="str">
        <f t="shared" si="6"/>
        <v>-8,865.73</v>
      </c>
      <c r="W54" s="22" t="str">
        <f t="shared" si="7"/>
        <v>-28.08%</v>
      </c>
    </row>
    <row r="55">
      <c r="A55" s="1">
        <v>67.0</v>
      </c>
      <c r="B55" s="1" t="s">
        <v>22</v>
      </c>
      <c r="C55" s="9">
        <v>964791.0</v>
      </c>
      <c r="D55" s="10">
        <v>37526.4</v>
      </c>
      <c r="E55" s="10">
        <v>28290.11</v>
      </c>
      <c r="F55" s="21">
        <v>9159.9</v>
      </c>
      <c r="G55" s="13" t="str">
        <f t="shared" si="1"/>
        <v>24.41%</v>
      </c>
      <c r="I55" s="10">
        <v>41293.78</v>
      </c>
      <c r="J55" s="11" t="str">
        <f t="shared" si="2"/>
        <v>42,800.75</v>
      </c>
      <c r="K55" s="7" t="str">
        <f t="shared" si="3"/>
        <v>38,895.89</v>
      </c>
      <c r="L55" s="9">
        <v>985500.0</v>
      </c>
      <c r="M55" s="10">
        <v>31843.03</v>
      </c>
      <c r="N55" s="12" t="str">
        <f t="shared" si="4"/>
        <v>32,311.55</v>
      </c>
      <c r="U55" s="7" t="str">
        <f t="shared" si="5"/>
        <v>23,189.45</v>
      </c>
      <c r="V55" s="7" t="str">
        <f t="shared" si="6"/>
        <v>-9,122.10</v>
      </c>
      <c r="W55" s="22" t="str">
        <f t="shared" si="7"/>
        <v>-28.23%</v>
      </c>
    </row>
    <row r="56">
      <c r="A56" s="1">
        <v>76.0</v>
      </c>
      <c r="B56" s="1" t="s">
        <v>26</v>
      </c>
      <c r="C56" s="9">
        <v>1271629.0</v>
      </c>
      <c r="D56" s="10">
        <v>66361.49</v>
      </c>
      <c r="E56" s="10">
        <v>59295.39</v>
      </c>
      <c r="F56" s="21">
        <v>7161.27</v>
      </c>
      <c r="G56" s="13" t="str">
        <f t="shared" si="1"/>
        <v>10.79%</v>
      </c>
      <c r="I56" s="10">
        <v>74155.92</v>
      </c>
      <c r="J56" s="11" t="str">
        <f t="shared" si="2"/>
        <v>58,315.69</v>
      </c>
      <c r="K56" s="7" t="str">
        <f t="shared" si="3"/>
        <v>52,186.20</v>
      </c>
      <c r="L56" s="9">
        <v>1272500.0</v>
      </c>
      <c r="M56" s="10">
        <v>56066.7</v>
      </c>
      <c r="N56" s="12" t="str">
        <f t="shared" si="4"/>
        <v>44,060.28</v>
      </c>
      <c r="U56" s="7" t="str">
        <f t="shared" si="5"/>
        <v>31,595.44</v>
      </c>
      <c r="V56" s="7" t="str">
        <f t="shared" si="6"/>
        <v>-12,464.84</v>
      </c>
      <c r="W56" s="22" t="str">
        <f t="shared" si="7"/>
        <v>-28.29%</v>
      </c>
    </row>
    <row r="57">
      <c r="A57" s="1">
        <v>75.0</v>
      </c>
      <c r="B57" s="1" t="s">
        <v>77</v>
      </c>
      <c r="C57" s="9">
        <v>1087452.0</v>
      </c>
      <c r="D57" s="10">
        <v>49472.89</v>
      </c>
      <c r="E57" s="10">
        <v>31035.63</v>
      </c>
      <c r="F57" s="21">
        <v>18163.69</v>
      </c>
      <c r="G57" s="13" t="str">
        <f t="shared" si="1"/>
        <v>36.71%</v>
      </c>
      <c r="I57" s="10">
        <v>56611.29</v>
      </c>
      <c r="J57" s="11" t="str">
        <f t="shared" si="2"/>
        <v>52,058.66</v>
      </c>
      <c r="K57" s="7" t="str">
        <f t="shared" si="3"/>
        <v>45,494.32</v>
      </c>
      <c r="L57" s="9">
        <v>1106600.0</v>
      </c>
      <c r="M57" s="10">
        <v>43916.25</v>
      </c>
      <c r="N57" s="12" t="str">
        <f t="shared" si="4"/>
        <v>39,685.75</v>
      </c>
      <c r="U57" s="7" t="str">
        <f t="shared" si="5"/>
        <v>28,205.38</v>
      </c>
      <c r="V57" s="7" t="str">
        <f t="shared" si="6"/>
        <v>-11,480.37</v>
      </c>
      <c r="W57" s="22" t="str">
        <f t="shared" si="7"/>
        <v>-28.93%</v>
      </c>
    </row>
    <row r="58">
      <c r="A58" s="1">
        <v>87.0</v>
      </c>
      <c r="B58" s="1" t="s">
        <v>92</v>
      </c>
      <c r="C58" s="9">
        <v>50540.0</v>
      </c>
      <c r="D58" s="10">
        <v>21390.62</v>
      </c>
      <c r="E58" s="10">
        <v>10833.0</v>
      </c>
      <c r="F58" s="21">
        <v>10372.78</v>
      </c>
      <c r="G58" s="13" t="str">
        <f t="shared" si="1"/>
        <v>48.49%</v>
      </c>
      <c r="I58" s="10">
        <v>22339.79</v>
      </c>
      <c r="J58" s="11" t="str">
        <f t="shared" si="2"/>
        <v>442,021.96</v>
      </c>
      <c r="K58" s="7" t="str">
        <f t="shared" si="3"/>
        <v>423,241.39</v>
      </c>
      <c r="L58" s="9">
        <v>50500.0</v>
      </c>
      <c r="M58" s="10">
        <v>17027.96</v>
      </c>
      <c r="N58" s="12" t="str">
        <f t="shared" si="4"/>
        <v>337,187.33</v>
      </c>
      <c r="U58" s="7" t="str">
        <f t="shared" si="5"/>
        <v>239,487.50</v>
      </c>
      <c r="V58" s="7" t="str">
        <f t="shared" si="6"/>
        <v>-97,699.83</v>
      </c>
      <c r="W58" s="22" t="str">
        <f t="shared" si="7"/>
        <v>-28.97%</v>
      </c>
    </row>
    <row r="59">
      <c r="A59" s="1">
        <v>45.0</v>
      </c>
      <c r="B59" s="1" t="s">
        <v>66</v>
      </c>
      <c r="C59" s="9">
        <v>869814.0</v>
      </c>
      <c r="D59" s="10">
        <v>33788.95</v>
      </c>
      <c r="E59" s="10">
        <v>20008.97</v>
      </c>
      <c r="F59" s="21">
        <v>13401.77</v>
      </c>
      <c r="G59" s="13" t="str">
        <f t="shared" si="1"/>
        <v>39.66%</v>
      </c>
      <c r="I59" s="10">
        <v>37678.66</v>
      </c>
      <c r="J59" s="11" t="str">
        <f t="shared" si="2"/>
        <v>43,318.07</v>
      </c>
      <c r="K59" s="7" t="str">
        <f t="shared" si="3"/>
        <v>38,846.18</v>
      </c>
      <c r="L59" s="9">
        <v>910900.0</v>
      </c>
      <c r="M59" s="10">
        <v>30344.43</v>
      </c>
      <c r="N59" s="12" t="str">
        <f t="shared" si="4"/>
        <v>33,312.58</v>
      </c>
      <c r="U59" s="7" t="str">
        <f t="shared" si="5"/>
        <v>23,469.73</v>
      </c>
      <c r="V59" s="7" t="str">
        <f t="shared" si="6"/>
        <v>-9,842.85</v>
      </c>
      <c r="W59" s="22" t="str">
        <f t="shared" si="7"/>
        <v>-29.55%</v>
      </c>
    </row>
    <row r="60">
      <c r="A60" s="1">
        <v>7.0</v>
      </c>
      <c r="B60" s="1" t="s">
        <v>47</v>
      </c>
      <c r="C60" s="9">
        <v>860709.0</v>
      </c>
      <c r="D60" s="10">
        <v>28100.34</v>
      </c>
      <c r="E60" s="10">
        <v>12949.88</v>
      </c>
      <c r="F60" s="21">
        <v>15219.4</v>
      </c>
      <c r="G60" s="13" t="str">
        <f t="shared" si="1"/>
        <v>54.16%</v>
      </c>
      <c r="I60" s="10">
        <v>30098.32</v>
      </c>
      <c r="J60" s="11" t="str">
        <f t="shared" si="2"/>
        <v>34,969.22</v>
      </c>
      <c r="K60" s="7" t="str">
        <f t="shared" si="3"/>
        <v>32,647.90</v>
      </c>
      <c r="L60" s="9">
        <v>859800.0</v>
      </c>
      <c r="M60" s="10">
        <v>23198.76</v>
      </c>
      <c r="N60" s="12" t="str">
        <f t="shared" si="4"/>
        <v>26,981.58</v>
      </c>
      <c r="U60" s="7" t="str">
        <f t="shared" si="5"/>
        <v>18,946.32</v>
      </c>
      <c r="V60" s="7" t="str">
        <f t="shared" si="6"/>
        <v>-8,035.26</v>
      </c>
      <c r="W60" s="22" t="str">
        <f t="shared" si="7"/>
        <v>-29.78%</v>
      </c>
    </row>
    <row r="61">
      <c r="A61" s="1">
        <v>62.0</v>
      </c>
      <c r="B61" s="1" t="s">
        <v>21</v>
      </c>
      <c r="C61" s="9">
        <v>1135438.0</v>
      </c>
      <c r="D61" s="10">
        <v>48149.63</v>
      </c>
      <c r="E61" s="10">
        <v>37005.26</v>
      </c>
      <c r="F61" s="21">
        <v>10804.66</v>
      </c>
      <c r="G61" s="13" t="str">
        <f t="shared" si="1"/>
        <v>22.44%</v>
      </c>
      <c r="I61" s="10">
        <v>50082.14</v>
      </c>
      <c r="J61" s="11" t="str">
        <f t="shared" si="2"/>
        <v>44,108.21</v>
      </c>
      <c r="K61" s="7" t="str">
        <f t="shared" si="3"/>
        <v>42,406.22</v>
      </c>
      <c r="L61" s="9">
        <v>1154200.0</v>
      </c>
      <c r="M61" s="10">
        <v>39300.2</v>
      </c>
      <c r="N61" s="12" t="str">
        <f t="shared" si="4"/>
        <v>34,049.73</v>
      </c>
      <c r="U61" s="7" t="str">
        <f t="shared" si="5"/>
        <v>23,897.83</v>
      </c>
      <c r="V61" s="7" t="str">
        <f t="shared" si="6"/>
        <v>-10,151.90</v>
      </c>
      <c r="W61" s="22" t="str">
        <f t="shared" si="7"/>
        <v>-29.81%</v>
      </c>
    </row>
    <row r="62">
      <c r="A62" s="1">
        <v>4.0</v>
      </c>
      <c r="B62" s="1" t="s">
        <v>72</v>
      </c>
      <c r="C62" s="9">
        <v>213703.0</v>
      </c>
      <c r="D62" s="10">
        <v>19965.06</v>
      </c>
      <c r="E62" s="10">
        <v>4436.96</v>
      </c>
      <c r="F62" s="21">
        <v>15389.24</v>
      </c>
      <c r="G62" s="13" t="str">
        <f t="shared" si="1"/>
        <v>77.08%</v>
      </c>
      <c r="I62" s="10">
        <v>19735.37</v>
      </c>
      <c r="J62" s="11" t="str">
        <f t="shared" si="2"/>
        <v>92,349.52</v>
      </c>
      <c r="K62" s="7" t="str">
        <f t="shared" si="3"/>
        <v>93,424.33</v>
      </c>
      <c r="L62" s="9">
        <v>206200.0</v>
      </c>
      <c r="M62" s="10">
        <v>14730.91</v>
      </c>
      <c r="N62" s="12" t="str">
        <f t="shared" si="4"/>
        <v>71,439.91</v>
      </c>
      <c r="U62" s="7" t="str">
        <f t="shared" si="5"/>
        <v>50,034.97</v>
      </c>
      <c r="V62" s="7" t="str">
        <f t="shared" si="6"/>
        <v>-21,404.94</v>
      </c>
      <c r="W62" s="22" t="str">
        <f t="shared" si="7"/>
        <v>-29.96%</v>
      </c>
    </row>
    <row r="63">
      <c r="A63" s="1">
        <v>56.0</v>
      </c>
      <c r="B63" s="1" t="s">
        <v>61</v>
      </c>
      <c r="C63" s="9">
        <v>2001110.0</v>
      </c>
      <c r="D63" s="10">
        <v>90088.78</v>
      </c>
      <c r="E63" s="10">
        <v>73287.68</v>
      </c>
      <c r="F63" s="21">
        <v>15791.95</v>
      </c>
      <c r="G63" s="13" t="str">
        <f t="shared" si="1"/>
        <v>17.53%</v>
      </c>
      <c r="I63" s="10">
        <v>92993.48</v>
      </c>
      <c r="J63" s="11" t="str">
        <f t="shared" si="2"/>
        <v>46,470.95</v>
      </c>
      <c r="K63" s="7" t="str">
        <f t="shared" si="3"/>
        <v>45,019.40</v>
      </c>
      <c r="L63" s="9">
        <v>2032900.0</v>
      </c>
      <c r="M63" s="10">
        <v>73183.85</v>
      </c>
      <c r="N63" s="12" t="str">
        <f t="shared" si="4"/>
        <v>35,999.73</v>
      </c>
      <c r="U63" s="7" t="str">
        <f t="shared" si="5"/>
        <v>25,177.96</v>
      </c>
      <c r="V63" s="7" t="str">
        <f t="shared" si="6"/>
        <v>-10,821.77</v>
      </c>
      <c r="W63" s="13" t="str">
        <f t="shared" si="7"/>
        <v>-30.06%</v>
      </c>
    </row>
    <row r="64">
      <c r="A64" s="1">
        <v>44.0</v>
      </c>
      <c r="B64" s="1" t="s">
        <v>16</v>
      </c>
      <c r="C64" s="9">
        <v>654390.0</v>
      </c>
      <c r="D64" s="10">
        <v>25048.24</v>
      </c>
      <c r="E64" s="10">
        <v>18376.5</v>
      </c>
      <c r="F64" s="21">
        <v>6384.82</v>
      </c>
      <c r="G64" s="13" t="str">
        <f t="shared" si="1"/>
        <v>25.49%</v>
      </c>
      <c r="I64" s="10">
        <v>29114.5</v>
      </c>
      <c r="J64" s="11" t="str">
        <f t="shared" si="2"/>
        <v>44,491.05</v>
      </c>
      <c r="K64" s="7" t="str">
        <f t="shared" si="3"/>
        <v>38,277.24</v>
      </c>
      <c r="L64" s="9">
        <v>667500.0</v>
      </c>
      <c r="M64" s="10">
        <v>23075.7</v>
      </c>
      <c r="N64" s="12" t="str">
        <f t="shared" si="4"/>
        <v>34,570.34</v>
      </c>
      <c r="O64" s="1"/>
      <c r="U64" s="7" t="str">
        <f t="shared" si="5"/>
        <v>24,105.25</v>
      </c>
      <c r="V64" s="7" t="str">
        <f t="shared" si="6"/>
        <v>-10,465.08</v>
      </c>
      <c r="W64" s="13" t="str">
        <f t="shared" si="7"/>
        <v>-30.27%</v>
      </c>
    </row>
    <row r="65">
      <c r="A65" s="1">
        <v>73.0</v>
      </c>
      <c r="B65" s="1" t="s">
        <v>65</v>
      </c>
      <c r="C65" s="9">
        <v>1262549.0</v>
      </c>
      <c r="D65" s="10">
        <v>43186.14</v>
      </c>
      <c r="E65" s="10">
        <v>32240.38</v>
      </c>
      <c r="F65" s="21">
        <v>11122.25</v>
      </c>
      <c r="G65" s="13" t="str">
        <f t="shared" si="1"/>
        <v>25.75%</v>
      </c>
      <c r="I65" s="10">
        <v>47570.63</v>
      </c>
      <c r="J65" s="11" t="str">
        <f t="shared" si="2"/>
        <v>37,678.24</v>
      </c>
      <c r="K65" s="7" t="str">
        <f t="shared" si="3"/>
        <v>34,205.52</v>
      </c>
      <c r="L65" s="9">
        <v>1292200.0</v>
      </c>
      <c r="M65" s="10">
        <v>37839.43</v>
      </c>
      <c r="N65" s="12" t="str">
        <f t="shared" si="4"/>
        <v>29,282.95</v>
      </c>
      <c r="U65" s="7" t="str">
        <f t="shared" si="5"/>
        <v>20,414.07</v>
      </c>
      <c r="V65" s="7" t="str">
        <f t="shared" si="6"/>
        <v>-8,868.88</v>
      </c>
      <c r="W65" s="13" t="str">
        <f t="shared" si="7"/>
        <v>-30.29%</v>
      </c>
    </row>
    <row r="66">
      <c r="A66" s="1">
        <v>1.0</v>
      </c>
      <c r="B66" s="1" t="s">
        <v>39</v>
      </c>
      <c r="C66" s="9">
        <v>449171.0</v>
      </c>
      <c r="D66" s="10">
        <v>16091.54</v>
      </c>
      <c r="E66" s="10">
        <v>9257.27</v>
      </c>
      <c r="F66" s="21">
        <v>6815.26</v>
      </c>
      <c r="G66" s="13" t="str">
        <f t="shared" si="1"/>
        <v>42.35%</v>
      </c>
      <c r="I66" s="10">
        <v>16908.74</v>
      </c>
      <c r="J66" s="11" t="str">
        <f t="shared" si="2"/>
        <v>37,644.33</v>
      </c>
      <c r="K66" s="7" t="str">
        <f t="shared" si="3"/>
        <v>35,824.98</v>
      </c>
      <c r="L66" s="9">
        <v>440400.0</v>
      </c>
      <c r="M66" s="10">
        <v>13046.42</v>
      </c>
      <c r="N66" s="12" t="str">
        <f t="shared" si="4"/>
        <v>29,624.02</v>
      </c>
      <c r="U66" s="7" t="str">
        <f t="shared" si="5"/>
        <v>20,395.70</v>
      </c>
      <c r="V66" s="7" t="str">
        <f t="shared" si="6"/>
        <v>-9,228.33</v>
      </c>
      <c r="W66" s="13" t="str">
        <f t="shared" si="7"/>
        <v>-31.15%</v>
      </c>
    </row>
    <row r="67">
      <c r="A67" s="1">
        <v>58.0</v>
      </c>
      <c r="B67" s="1" t="s">
        <v>62</v>
      </c>
      <c r="C67" s="9">
        <v>1355618.0</v>
      </c>
      <c r="D67" s="10">
        <v>51047.26</v>
      </c>
      <c r="E67" s="10">
        <v>32089.36</v>
      </c>
      <c r="F67" s="21">
        <v>18579.63</v>
      </c>
      <c r="G67" s="13" t="str">
        <f t="shared" si="1"/>
        <v>36.40%</v>
      </c>
      <c r="I67" s="10">
        <v>53009.35</v>
      </c>
      <c r="J67" s="11" t="str">
        <f t="shared" si="2"/>
        <v>39,103.46</v>
      </c>
      <c r="K67" s="7" t="str">
        <f t="shared" si="3"/>
        <v>37,656.08</v>
      </c>
      <c r="L67" s="9">
        <v>1386200.0</v>
      </c>
      <c r="M67" s="10">
        <v>42730.86</v>
      </c>
      <c r="N67" s="12" t="str">
        <f t="shared" si="4"/>
        <v>30,825.90</v>
      </c>
      <c r="U67" s="7" t="str">
        <f t="shared" si="5"/>
        <v>21,186.25</v>
      </c>
      <c r="V67" s="7" t="str">
        <f t="shared" si="6"/>
        <v>-9,639.65</v>
      </c>
      <c r="W67" s="13" t="str">
        <f t="shared" si="7"/>
        <v>-31.27%</v>
      </c>
    </row>
    <row r="68">
      <c r="A68" s="1">
        <v>59.0</v>
      </c>
      <c r="B68" s="1" t="s">
        <v>58</v>
      </c>
      <c r="C68" s="14">
        <v>2637032.0</v>
      </c>
      <c r="D68" s="10">
        <v>121602.22</v>
      </c>
      <c r="E68" s="10">
        <v>101561.85</v>
      </c>
      <c r="F68" s="21">
        <v>18420.2</v>
      </c>
      <c r="G68" s="13" t="str">
        <f t="shared" si="1"/>
        <v>15.15%</v>
      </c>
      <c r="I68" s="10">
        <v>132971.71</v>
      </c>
      <c r="J68" s="11" t="str">
        <f t="shared" si="2"/>
        <v>50,424.76</v>
      </c>
      <c r="K68" s="7" t="str">
        <f t="shared" si="3"/>
        <v>46,113.29</v>
      </c>
      <c r="L68" s="9">
        <v>2635800.0</v>
      </c>
      <c r="M68" s="10">
        <v>104872.17</v>
      </c>
      <c r="N68" s="12" t="str">
        <f t="shared" si="4"/>
        <v>39,787.61</v>
      </c>
      <c r="U68" s="7" t="str">
        <f t="shared" si="5"/>
        <v>27,320.14</v>
      </c>
      <c r="V68" s="7" t="str">
        <f t="shared" si="6"/>
        <v>-12,467.47</v>
      </c>
      <c r="W68" s="13" t="str">
        <f t="shared" si="7"/>
        <v>-31.34%</v>
      </c>
    </row>
    <row r="69">
      <c r="A69" s="1">
        <v>33.0</v>
      </c>
      <c r="B69" s="1" t="s">
        <v>12</v>
      </c>
      <c r="C69" s="9">
        <v>1405613.0</v>
      </c>
      <c r="D69" s="10">
        <v>53729.95</v>
      </c>
      <c r="E69" s="10">
        <v>41310.59</v>
      </c>
      <c r="F69" s="21">
        <v>12521.3</v>
      </c>
      <c r="G69" s="13" t="str">
        <f t="shared" si="1"/>
        <v>23.30%</v>
      </c>
      <c r="I69" s="10">
        <v>55433.21</v>
      </c>
      <c r="J69" s="11" t="str">
        <f t="shared" si="2"/>
        <v>39,437.04</v>
      </c>
      <c r="K69" s="7" t="str">
        <f t="shared" si="3"/>
        <v>38,225.28</v>
      </c>
      <c r="L69" s="9">
        <v>1444600.0</v>
      </c>
      <c r="M69" s="10">
        <v>45006.05</v>
      </c>
      <c r="N69" s="12" t="str">
        <f t="shared" si="4"/>
        <v>31,154.68</v>
      </c>
      <c r="O69" s="1"/>
      <c r="U69" s="7" t="str">
        <f t="shared" si="5"/>
        <v>21,366.99</v>
      </c>
      <c r="V69" s="7" t="str">
        <f t="shared" si="6"/>
        <v>-9,787.69</v>
      </c>
      <c r="W69" s="13" t="str">
        <f t="shared" si="7"/>
        <v>-31.42%</v>
      </c>
    </row>
    <row r="70">
      <c r="A70" s="1">
        <v>24.0</v>
      </c>
      <c r="B70" s="1" t="s">
        <v>78</v>
      </c>
      <c r="C70" s="14">
        <v>2858773.0</v>
      </c>
      <c r="D70" s="10">
        <v>191297.6</v>
      </c>
      <c r="E70" s="10">
        <v>158215.8</v>
      </c>
      <c r="F70" s="21">
        <v>31576.48</v>
      </c>
      <c r="G70" s="13" t="str">
        <f t="shared" si="1"/>
        <v>16.51%</v>
      </c>
      <c r="I70" s="10">
        <v>214423.43</v>
      </c>
      <c r="J70" s="11" t="str">
        <f t="shared" si="2"/>
        <v>75,005.41</v>
      </c>
      <c r="K70" s="7" t="str">
        <f t="shared" si="3"/>
        <v>66,915.98</v>
      </c>
      <c r="L70" s="9">
        <v>2828200.0</v>
      </c>
      <c r="M70" s="10">
        <v>168519.5</v>
      </c>
      <c r="N70" s="12" t="str">
        <f t="shared" si="4"/>
        <v>59,585.43</v>
      </c>
      <c r="U70" s="7" t="str">
        <f t="shared" si="5"/>
        <v>40,637.93</v>
      </c>
      <c r="V70" s="7" t="str">
        <f t="shared" si="6"/>
        <v>-18,947.50</v>
      </c>
      <c r="W70" s="13" t="str">
        <f t="shared" si="7"/>
        <v>-31.80%</v>
      </c>
    </row>
    <row r="71">
      <c r="A71" s="1">
        <v>53.0</v>
      </c>
      <c r="B71" s="1" t="s">
        <v>35</v>
      </c>
      <c r="C71" s="9">
        <v>618703.0</v>
      </c>
      <c r="D71" s="10">
        <v>28162.3</v>
      </c>
      <c r="E71" s="10">
        <v>22941.25</v>
      </c>
      <c r="F71" s="21">
        <v>5198.6</v>
      </c>
      <c r="G71" s="13" t="str">
        <f t="shared" si="1"/>
        <v>18.46%</v>
      </c>
      <c r="I71" s="10">
        <v>32692.05</v>
      </c>
      <c r="J71" s="11" t="str">
        <f t="shared" si="2"/>
        <v>52,839.65</v>
      </c>
      <c r="K71" s="7" t="str">
        <f t="shared" si="3"/>
        <v>45,518.29</v>
      </c>
      <c r="L71" s="9">
        <v>634100.0</v>
      </c>
      <c r="M71" s="10">
        <v>26630.26</v>
      </c>
      <c r="N71" s="12" t="str">
        <f t="shared" si="4"/>
        <v>41,996.94</v>
      </c>
      <c r="U71" s="7" t="str">
        <f t="shared" si="5"/>
        <v>28,628.52</v>
      </c>
      <c r="V71" s="7" t="str">
        <f t="shared" si="6"/>
        <v>-13,368.42</v>
      </c>
      <c r="W71" s="13" t="str">
        <f t="shared" si="7"/>
        <v>-31.83%</v>
      </c>
    </row>
    <row r="72">
      <c r="A72" s="1">
        <v>43.0</v>
      </c>
      <c r="B72" s="1" t="s">
        <v>59</v>
      </c>
      <c r="C72" s="9">
        <v>1304348.0</v>
      </c>
      <c r="D72" s="10">
        <v>53375.29</v>
      </c>
      <c r="E72" s="10">
        <v>35847.21</v>
      </c>
      <c r="F72" s="21">
        <v>16604.71</v>
      </c>
      <c r="G72" s="13" t="str">
        <f t="shared" si="1"/>
        <v>31.11%</v>
      </c>
      <c r="I72" s="10">
        <v>57888.35</v>
      </c>
      <c r="J72" s="11" t="str">
        <f t="shared" si="2"/>
        <v>44,381.06</v>
      </c>
      <c r="K72" s="7" t="str">
        <f t="shared" si="3"/>
        <v>40,921.05</v>
      </c>
      <c r="L72" s="9">
        <v>1341300.0</v>
      </c>
      <c r="M72" s="10">
        <v>47446.69</v>
      </c>
      <c r="N72" s="12" t="str">
        <f t="shared" si="4"/>
        <v>35,373.66</v>
      </c>
      <c r="U72" s="7" t="str">
        <f t="shared" si="5"/>
        <v>24,045.66</v>
      </c>
      <c r="V72" s="7" t="str">
        <f t="shared" si="6"/>
        <v>-11,328.00</v>
      </c>
      <c r="W72" s="22" t="str">
        <f t="shared" si="7"/>
        <v>-32.02%</v>
      </c>
    </row>
    <row r="73">
      <c r="A73" s="1">
        <v>6.0</v>
      </c>
      <c r="B73" s="1" t="s">
        <v>46</v>
      </c>
      <c r="C73" s="9">
        <v>463893.0</v>
      </c>
      <c r="D73" s="10">
        <v>24471.59</v>
      </c>
      <c r="E73" s="10">
        <v>3302.85</v>
      </c>
      <c r="F73" s="21">
        <v>20940.06</v>
      </c>
      <c r="G73" s="13" t="str">
        <f t="shared" si="1"/>
        <v>85.57%</v>
      </c>
      <c r="I73" s="10">
        <v>24302.76</v>
      </c>
      <c r="J73" s="11" t="str">
        <f t="shared" si="2"/>
        <v>52,388.72</v>
      </c>
      <c r="K73" s="7" t="str">
        <f t="shared" si="3"/>
        <v>52,752.66</v>
      </c>
      <c r="L73" s="9">
        <v>413000.0</v>
      </c>
      <c r="M73" s="10">
        <v>17301.83</v>
      </c>
      <c r="N73" s="12" t="str">
        <f t="shared" si="4"/>
        <v>41,893.05</v>
      </c>
      <c r="U73" s="7" t="str">
        <f t="shared" si="5"/>
        <v>28,384.21</v>
      </c>
      <c r="V73" s="7" t="str">
        <f t="shared" si="6"/>
        <v>-13,508.84</v>
      </c>
      <c r="W73" s="22" t="str">
        <f t="shared" si="7"/>
        <v>-32.25%</v>
      </c>
    </row>
    <row r="74">
      <c r="A74" s="1">
        <v>8.0</v>
      </c>
      <c r="B74" s="1" t="s">
        <v>40</v>
      </c>
      <c r="C74" s="9">
        <v>280564.0</v>
      </c>
      <c r="D74" s="10">
        <v>10712.37</v>
      </c>
      <c r="E74" s="10">
        <v>5058.26</v>
      </c>
      <c r="F74" s="21">
        <v>5755.32</v>
      </c>
      <c r="G74" s="13" t="str">
        <f t="shared" si="1"/>
        <v>53.73%</v>
      </c>
      <c r="I74" s="10">
        <v>11339.05</v>
      </c>
      <c r="J74" s="11" t="str">
        <f t="shared" si="2"/>
        <v>40,415.20</v>
      </c>
      <c r="K74" s="7" t="str">
        <f t="shared" si="3"/>
        <v>38,181.56</v>
      </c>
      <c r="L74" s="9">
        <v>289400.0</v>
      </c>
      <c r="M74" s="10">
        <v>9382.38</v>
      </c>
      <c r="N74" s="12" t="str">
        <f t="shared" si="4"/>
        <v>32,420.11</v>
      </c>
      <c r="U74" s="7" t="str">
        <f t="shared" si="5"/>
        <v>21,896.96</v>
      </c>
      <c r="V74" s="7" t="str">
        <f t="shared" si="6"/>
        <v>-10,523.16</v>
      </c>
      <c r="W74" s="22" t="str">
        <f t="shared" si="7"/>
        <v>-32.46%</v>
      </c>
    </row>
    <row r="75">
      <c r="A75" s="1">
        <v>69.0</v>
      </c>
      <c r="B75" s="1" t="s">
        <v>24</v>
      </c>
      <c r="C75" s="9">
        <v>1315071.0</v>
      </c>
      <c r="D75" s="10">
        <v>58677.25</v>
      </c>
      <c r="E75" s="10">
        <v>48308.37</v>
      </c>
      <c r="F75" s="21">
        <v>10111.78</v>
      </c>
      <c r="G75" s="13" t="str">
        <f t="shared" si="1"/>
        <v>17.23%</v>
      </c>
      <c r="I75" s="10">
        <v>61432.22</v>
      </c>
      <c r="J75" s="11" t="str">
        <f t="shared" si="2"/>
        <v>46,713.99</v>
      </c>
      <c r="K75" s="7" t="str">
        <f t="shared" si="3"/>
        <v>44,619.07</v>
      </c>
      <c r="L75" s="9">
        <v>1353500.0</v>
      </c>
      <c r="M75" s="10">
        <v>50875.98</v>
      </c>
      <c r="N75" s="12" t="str">
        <f t="shared" si="4"/>
        <v>37,588.46</v>
      </c>
      <c r="U75" s="7" t="str">
        <f t="shared" si="5"/>
        <v>25,309.64</v>
      </c>
      <c r="V75" s="7" t="str">
        <f t="shared" si="6"/>
        <v>-12,278.82</v>
      </c>
      <c r="W75" s="22" t="str">
        <f t="shared" si="7"/>
        <v>-32.67%</v>
      </c>
    </row>
    <row r="76">
      <c r="A76" s="1">
        <v>13.0</v>
      </c>
      <c r="B76" s="1" t="s">
        <v>54</v>
      </c>
      <c r="C76" s="9">
        <v>808888.0</v>
      </c>
      <c r="D76" s="10">
        <v>39876.32</v>
      </c>
      <c r="E76" s="10">
        <v>27960.7</v>
      </c>
      <c r="F76" s="21">
        <v>11508.79</v>
      </c>
      <c r="G76" s="13" t="str">
        <f t="shared" si="1"/>
        <v>28.86%</v>
      </c>
      <c r="I76" s="10">
        <v>45626.29</v>
      </c>
      <c r="J76" s="11" t="str">
        <f t="shared" si="2"/>
        <v>56,406.19</v>
      </c>
      <c r="K76" s="7" t="str">
        <f t="shared" si="3"/>
        <v>49,297.70</v>
      </c>
      <c r="L76" s="9">
        <v>834800.0</v>
      </c>
      <c r="M76" s="10">
        <v>38323.89</v>
      </c>
      <c r="N76" s="12" t="str">
        <f t="shared" si="4"/>
        <v>45,907.87</v>
      </c>
      <c r="U76" s="7" t="str">
        <f t="shared" si="5"/>
        <v>30,560.87</v>
      </c>
      <c r="V76" s="7" t="str">
        <f t="shared" si="6"/>
        <v>-15,347.00</v>
      </c>
      <c r="W76" s="22" t="str">
        <f t="shared" si="7"/>
        <v>-33.43%</v>
      </c>
    </row>
    <row r="77">
      <c r="A77" s="1">
        <v>42.0</v>
      </c>
      <c r="B77" s="1" t="s">
        <v>80</v>
      </c>
      <c r="C77" s="14">
        <v>2724990.0</v>
      </c>
      <c r="D77" s="10">
        <v>127260.72</v>
      </c>
      <c r="E77" s="10">
        <v>105559.81</v>
      </c>
      <c r="F77" s="21">
        <v>18709.88</v>
      </c>
      <c r="G77" s="13" t="str">
        <f t="shared" si="1"/>
        <v>14.70%</v>
      </c>
      <c r="I77" s="10">
        <v>140509.89</v>
      </c>
      <c r="J77" s="11" t="str">
        <f t="shared" si="2"/>
        <v>51,563.45</v>
      </c>
      <c r="K77" s="7" t="str">
        <f t="shared" si="3"/>
        <v>46,701.35</v>
      </c>
      <c r="L77" s="9">
        <v>2763400.0</v>
      </c>
      <c r="M77" s="10">
        <v>117171.91</v>
      </c>
      <c r="N77" s="12" t="str">
        <f t="shared" si="4"/>
        <v>42,401.36</v>
      </c>
      <c r="U77" s="7" t="str">
        <f t="shared" si="5"/>
        <v>27,937.08</v>
      </c>
      <c r="V77" s="7" t="str">
        <f t="shared" si="6"/>
        <v>-14,464.28</v>
      </c>
      <c r="W77" s="13" t="str">
        <f t="shared" si="7"/>
        <v>-34.11%</v>
      </c>
    </row>
    <row r="78">
      <c r="A78" s="1">
        <v>31.0</v>
      </c>
      <c r="B78" s="1" t="s">
        <v>10</v>
      </c>
      <c r="C78" s="9">
        <v>1547936.0</v>
      </c>
      <c r="D78" s="10">
        <v>77580.58</v>
      </c>
      <c r="E78" s="10">
        <v>54600.01</v>
      </c>
      <c r="F78" s="21">
        <v>22980.34</v>
      </c>
      <c r="G78" s="13" t="str">
        <f t="shared" si="1"/>
        <v>29.62%</v>
      </c>
      <c r="I78" s="10">
        <v>79199.48</v>
      </c>
      <c r="J78" s="11" t="str">
        <f t="shared" si="2"/>
        <v>51,164.57</v>
      </c>
      <c r="K78" s="7" t="str">
        <f t="shared" si="3"/>
        <v>50,118.73</v>
      </c>
      <c r="L78" s="9">
        <v>1532700.0</v>
      </c>
      <c r="M78" s="10">
        <v>65105.73</v>
      </c>
      <c r="N78" s="12" t="str">
        <f t="shared" si="4"/>
        <v>42,477.80</v>
      </c>
      <c r="O78" s="24"/>
      <c r="P78" s="24"/>
      <c r="Q78" s="24"/>
      <c r="R78" s="24"/>
      <c r="S78" s="24"/>
      <c r="T78" s="1"/>
      <c r="U78" s="7" t="str">
        <f>J78-J78*0.4582</f>
        <v>27,720.96</v>
      </c>
      <c r="V78" s="7" t="str">
        <f t="shared" si="6"/>
        <v>-14,756.84</v>
      </c>
      <c r="W78" s="13" t="str">
        <f t="shared" si="7"/>
        <v>-34.74%</v>
      </c>
    </row>
    <row r="79">
      <c r="A79" s="1">
        <v>10.0</v>
      </c>
      <c r="B79" s="1" t="s">
        <v>28</v>
      </c>
      <c r="C79" s="9">
        <v>632533.0</v>
      </c>
      <c r="D79" s="10">
        <v>34117.74</v>
      </c>
      <c r="E79" s="10">
        <v>22455.37</v>
      </c>
      <c r="F79" s="21">
        <v>11489.82</v>
      </c>
      <c r="G79" s="13" t="str">
        <f t="shared" si="1"/>
        <v>33.68%</v>
      </c>
      <c r="I79" s="10">
        <v>37834.58</v>
      </c>
      <c r="J79" s="11" t="str">
        <f t="shared" si="2"/>
        <v>59,814.40</v>
      </c>
      <c r="K79" s="7" t="str">
        <f t="shared" si="3"/>
        <v>53,938.28</v>
      </c>
      <c r="L79" s="9">
        <v>645200.0</v>
      </c>
      <c r="M79" s="10">
        <v>32339.61</v>
      </c>
      <c r="N79" s="12" t="str">
        <f t="shared" si="4"/>
        <v>50,123.39</v>
      </c>
      <c r="U79" s="7" t="str">
        <f t="shared" ref="U79:U86" si="8">J79-J79*($U$3-1)</f>
        <v>32,407.44</v>
      </c>
      <c r="V79" s="7" t="str">
        <f t="shared" si="6"/>
        <v>-17,715.95</v>
      </c>
      <c r="W79" s="13" t="str">
        <f t="shared" si="7"/>
        <v>-35.34%</v>
      </c>
    </row>
    <row r="80">
      <c r="A80" s="1">
        <v>16.0</v>
      </c>
      <c r="B80" s="1" t="s">
        <v>55</v>
      </c>
      <c r="C80" s="14">
        <v>3855037.0</v>
      </c>
      <c r="D80" s="10">
        <v>216813.64</v>
      </c>
      <c r="E80" s="10">
        <v>186853.83</v>
      </c>
      <c r="F80" s="21">
        <v>29209.11</v>
      </c>
      <c r="G80" s="13" t="str">
        <f t="shared" si="1"/>
        <v>13.47%</v>
      </c>
      <c r="I80" s="10">
        <v>234626.89</v>
      </c>
      <c r="J80" s="11" t="str">
        <f t="shared" si="2"/>
        <v>60,862.42</v>
      </c>
      <c r="K80" s="7" t="str">
        <f t="shared" si="3"/>
        <v>56,241.65</v>
      </c>
      <c r="L80" s="9">
        <v>3786400.0</v>
      </c>
      <c r="M80" s="10">
        <v>193850.07</v>
      </c>
      <c r="N80" s="12" t="str">
        <f t="shared" si="4"/>
        <v>51,196.41</v>
      </c>
      <c r="U80" s="7" t="str">
        <f t="shared" si="8"/>
        <v>32,975.26</v>
      </c>
      <c r="V80" s="7" t="str">
        <f t="shared" si="6"/>
        <v>-18,221.15</v>
      </c>
      <c r="W80" s="13" t="str">
        <f t="shared" si="7"/>
        <v>-35.59%</v>
      </c>
    </row>
    <row r="81">
      <c r="A81" s="1">
        <v>64.0</v>
      </c>
      <c r="B81" s="1" t="s">
        <v>64</v>
      </c>
      <c r="C81" s="14">
        <v>2493024.0</v>
      </c>
      <c r="D81" s="10">
        <v>82709.63</v>
      </c>
      <c r="E81" s="10">
        <v>62601.39</v>
      </c>
      <c r="F81" s="21">
        <v>19293.96</v>
      </c>
      <c r="G81" s="13" t="str">
        <f t="shared" si="1"/>
        <v>23.33%</v>
      </c>
      <c r="I81" s="10">
        <v>87912.53</v>
      </c>
      <c r="J81" s="11" t="str">
        <f t="shared" si="2"/>
        <v>35,263.41</v>
      </c>
      <c r="K81" s="7" t="str">
        <f t="shared" si="3"/>
        <v>33,176.43</v>
      </c>
      <c r="L81" s="9">
        <v>2521800.0</v>
      </c>
      <c r="M81" s="10">
        <v>75249.43</v>
      </c>
      <c r="N81" s="12" t="str">
        <f t="shared" si="4"/>
        <v>29,839.57</v>
      </c>
      <c r="U81" s="7" t="str">
        <f t="shared" si="8"/>
        <v>19,105.72</v>
      </c>
      <c r="V81" s="7" t="str">
        <f t="shared" si="6"/>
        <v>-10,733.85</v>
      </c>
      <c r="W81" s="13" t="str">
        <f t="shared" si="7"/>
        <v>-35.97%</v>
      </c>
    </row>
    <row r="82">
      <c r="A82" s="1">
        <v>35.0</v>
      </c>
      <c r="B82" s="1" t="s">
        <v>31</v>
      </c>
      <c r="C82" s="9">
        <v>1191010.0</v>
      </c>
      <c r="D82" s="10">
        <v>56404.98</v>
      </c>
      <c r="E82" s="10">
        <v>46286.71</v>
      </c>
      <c r="F82" s="21">
        <v>10064.48</v>
      </c>
      <c r="G82" s="13" t="str">
        <f t="shared" si="1"/>
        <v>17.84%</v>
      </c>
      <c r="I82" s="10">
        <v>60665.71</v>
      </c>
      <c r="J82" s="11" t="str">
        <f t="shared" si="2"/>
        <v>50,936.36</v>
      </c>
      <c r="K82" s="7" t="str">
        <f t="shared" si="3"/>
        <v>47,358.95</v>
      </c>
      <c r="L82" s="9">
        <v>1202300.0</v>
      </c>
      <c r="M82" s="10">
        <v>53031.93</v>
      </c>
      <c r="N82" s="12" t="str">
        <f t="shared" si="4"/>
        <v>44,108.73</v>
      </c>
      <c r="U82" s="7" t="str">
        <f t="shared" si="8"/>
        <v>27,597.32</v>
      </c>
      <c r="V82" s="7" t="str">
        <f t="shared" si="6"/>
        <v>-16,511.42</v>
      </c>
      <c r="W82" s="22" t="str">
        <f t="shared" si="7"/>
        <v>-37.43%</v>
      </c>
    </row>
    <row r="83">
      <c r="A83" s="1">
        <v>78.0</v>
      </c>
      <c r="B83" s="1" t="s">
        <v>37</v>
      </c>
      <c r="C83" s="14">
        <v>5191690.0</v>
      </c>
      <c r="D83" s="10">
        <v>433635.17</v>
      </c>
      <c r="E83" s="10">
        <v>401746.37</v>
      </c>
      <c r="F83" s="21">
        <v>32392.98</v>
      </c>
      <c r="G83" s="13" t="str">
        <f t="shared" si="1"/>
        <v>7.47%</v>
      </c>
      <c r="I83" s="10">
        <v>448180.54</v>
      </c>
      <c r="J83" s="11" t="str">
        <f t="shared" si="2"/>
        <v>86,326.52</v>
      </c>
      <c r="K83" s="7" t="str">
        <f t="shared" si="3"/>
        <v>83,524.86</v>
      </c>
      <c r="L83" s="9">
        <v>4848700.0</v>
      </c>
      <c r="M83" s="10">
        <v>362863.11</v>
      </c>
      <c r="N83" s="12" t="str">
        <f t="shared" si="4"/>
        <v>74,837.20</v>
      </c>
      <c r="U83" s="7" t="str">
        <f t="shared" si="8"/>
        <v>46,771.71</v>
      </c>
      <c r="V83" s="7" t="str">
        <f t="shared" si="6"/>
        <v>-28,065.49</v>
      </c>
      <c r="W83" s="22" t="str">
        <f t="shared" si="7"/>
        <v>-37.50%</v>
      </c>
    </row>
    <row r="84">
      <c r="A84" s="1">
        <v>25.0</v>
      </c>
      <c r="B84" s="1" t="s">
        <v>86</v>
      </c>
      <c r="C84" s="9">
        <v>1933308.0</v>
      </c>
      <c r="D84" s="10">
        <v>102599.14</v>
      </c>
      <c r="E84" s="10">
        <v>80195.24</v>
      </c>
      <c r="F84" s="21">
        <v>22185.08</v>
      </c>
      <c r="G84" s="13" t="str">
        <f t="shared" si="1"/>
        <v>21.62%</v>
      </c>
      <c r="I84" s="10">
        <v>105944.11</v>
      </c>
      <c r="J84" s="11" t="str">
        <f t="shared" si="2"/>
        <v>54,799.40</v>
      </c>
      <c r="K84" s="7" t="str">
        <f t="shared" si="3"/>
        <v>53,069.22</v>
      </c>
      <c r="L84" s="9">
        <v>1956400.0</v>
      </c>
      <c r="M84" s="10">
        <v>104982.96</v>
      </c>
      <c r="N84" s="12" t="str">
        <f t="shared" si="4"/>
        <v>53,661.30</v>
      </c>
      <c r="U84" s="7" t="str">
        <f t="shared" si="8"/>
        <v>29,690.31</v>
      </c>
      <c r="V84" s="7" t="str">
        <f t="shared" si="6"/>
        <v>-23,970.98</v>
      </c>
      <c r="W84" s="13" t="str">
        <f t="shared" si="7"/>
        <v>-44.67%</v>
      </c>
    </row>
    <row r="85">
      <c r="A85" s="1">
        <v>20.0</v>
      </c>
      <c r="B85" s="1" t="s">
        <v>50</v>
      </c>
      <c r="C85" s="9">
        <v>1370268.0</v>
      </c>
      <c r="D85" s="10">
        <v>69691.95</v>
      </c>
      <c r="E85" s="10">
        <v>12843.49</v>
      </c>
      <c r="F85" s="21">
        <v>56878.69</v>
      </c>
      <c r="G85" s="13" t="str">
        <f t="shared" si="1"/>
        <v>81.61%</v>
      </c>
      <c r="I85" s="10">
        <v>71758.87</v>
      </c>
      <c r="J85" s="11" t="str">
        <f t="shared" si="2"/>
        <v>52,368.49</v>
      </c>
      <c r="K85" s="7" t="str">
        <f t="shared" si="3"/>
        <v>50,860.09</v>
      </c>
      <c r="L85" s="9">
        <v>1269100.0</v>
      </c>
      <c r="M85" s="10">
        <v>65720.22</v>
      </c>
      <c r="N85" s="12" t="str">
        <f t="shared" si="4"/>
        <v>51,784.90</v>
      </c>
      <c r="U85" s="7" t="str">
        <f t="shared" si="8"/>
        <v>28,373.25</v>
      </c>
      <c r="V85" s="7" t="str">
        <f t="shared" si="6"/>
        <v>-23,411.65</v>
      </c>
      <c r="W85" s="13" t="str">
        <f t="shared" si="7"/>
        <v>-45.21%</v>
      </c>
    </row>
    <row r="86">
      <c r="A86" s="1">
        <v>72.0</v>
      </c>
      <c r="B86" s="1" t="s">
        <v>68</v>
      </c>
      <c r="C86" s="9">
        <v>1429232.0</v>
      </c>
      <c r="D86" s="10">
        <v>160225.16</v>
      </c>
      <c r="E86" s="10">
        <v>153561.61</v>
      </c>
      <c r="F86" s="21">
        <v>6209.02</v>
      </c>
      <c r="G86" s="13" t="str">
        <f t="shared" si="1"/>
        <v>3.88%</v>
      </c>
      <c r="I86" s="10">
        <v>153234.68</v>
      </c>
      <c r="J86" s="11" t="str">
        <f t="shared" si="2"/>
        <v>107,214.70</v>
      </c>
      <c r="K86" s="7" t="str">
        <f t="shared" si="3"/>
        <v>112,105.77</v>
      </c>
      <c r="L86" s="9">
        <v>1340400.0</v>
      </c>
      <c r="M86" s="10">
        <v>142234.38</v>
      </c>
      <c r="N86" s="12" t="str">
        <f t="shared" si="4"/>
        <v>106,113.38</v>
      </c>
      <c r="U86" s="7" t="str">
        <f t="shared" si="8"/>
        <v>58,088.92</v>
      </c>
      <c r="V86" s="7" t="str">
        <f t="shared" si="6"/>
        <v>-48,024.46</v>
      </c>
      <c r="W86" s="13" t="str">
        <f t="shared" si="7"/>
        <v>-45.26%</v>
      </c>
    </row>
    <row r="87">
      <c r="B87" s="1"/>
      <c r="C87" s="1"/>
      <c r="J87" s="6"/>
      <c r="M87" s="7"/>
      <c r="N87" s="8"/>
    </row>
    <row r="88">
      <c r="J88" s="6"/>
      <c r="M88" s="7"/>
      <c r="N88" s="8"/>
    </row>
    <row r="89">
      <c r="E89" s="25"/>
      <c r="J89" s="6"/>
      <c r="M89" s="7"/>
      <c r="N89" s="8"/>
    </row>
    <row r="90">
      <c r="E90" s="1"/>
      <c r="J90" s="6"/>
      <c r="M90" s="7"/>
      <c r="N90" s="8"/>
    </row>
    <row r="91">
      <c r="E91" s="1"/>
      <c r="J91" s="6"/>
      <c r="M91" s="7"/>
      <c r="N91" s="8"/>
    </row>
    <row r="92">
      <c r="E92" s="25"/>
      <c r="J92" s="6"/>
      <c r="M92" s="7"/>
      <c r="N92" s="8"/>
    </row>
    <row r="93">
      <c r="E93" s="25"/>
      <c r="J93" s="6"/>
      <c r="M93" s="7"/>
      <c r="N93" s="8"/>
    </row>
    <row r="94">
      <c r="J94" s="6"/>
      <c r="M94" s="7"/>
      <c r="N94" s="8"/>
    </row>
    <row r="95">
      <c r="J95" s="6"/>
      <c r="M95" s="7"/>
      <c r="N95" s="8"/>
    </row>
    <row r="96">
      <c r="J96" s="6"/>
      <c r="M96" s="7"/>
      <c r="N96" s="8"/>
    </row>
    <row r="97">
      <c r="J97" s="6"/>
      <c r="M97" s="7"/>
      <c r="N97" s="8"/>
    </row>
    <row r="98">
      <c r="J98" s="6"/>
      <c r="M98" s="7"/>
      <c r="N98" s="8"/>
    </row>
    <row r="99">
      <c r="J99" s="6"/>
      <c r="M99" s="7"/>
      <c r="N99" s="8"/>
    </row>
    <row r="100">
      <c r="J100" s="6"/>
      <c r="M100" s="7"/>
      <c r="N100" s="8"/>
    </row>
    <row r="101">
      <c r="J101" s="6"/>
      <c r="M101" s="7"/>
      <c r="N101" s="8"/>
    </row>
    <row r="102">
      <c r="J102" s="6"/>
      <c r="M102" s="7"/>
      <c r="N102" s="8"/>
    </row>
    <row r="103">
      <c r="J103" s="6"/>
      <c r="M103" s="7"/>
      <c r="N103" s="8"/>
    </row>
    <row r="104">
      <c r="J104" s="6"/>
      <c r="M104" s="7"/>
      <c r="N104" s="8"/>
    </row>
    <row r="105">
      <c r="J105" s="6"/>
      <c r="M105" s="7"/>
      <c r="N105" s="8"/>
    </row>
    <row r="106">
      <c r="J106" s="6"/>
      <c r="M106" s="7"/>
      <c r="N106" s="8"/>
    </row>
    <row r="107">
      <c r="J107" s="6"/>
      <c r="M107" s="7"/>
      <c r="N107" s="8"/>
    </row>
    <row r="108">
      <c r="J108" s="6"/>
      <c r="M108" s="7"/>
      <c r="N108" s="8"/>
    </row>
    <row r="109">
      <c r="J109" s="6"/>
      <c r="M109" s="7"/>
      <c r="N109" s="8"/>
    </row>
    <row r="110">
      <c r="J110" s="6"/>
      <c r="M110" s="7"/>
      <c r="N110" s="8"/>
    </row>
    <row r="111">
      <c r="J111" s="6"/>
      <c r="M111" s="7"/>
      <c r="N111" s="8"/>
    </row>
    <row r="112">
      <c r="J112" s="6"/>
      <c r="M112" s="7"/>
      <c r="N112" s="8"/>
    </row>
    <row r="113">
      <c r="J113" s="6"/>
      <c r="M113" s="7"/>
      <c r="N113" s="8"/>
    </row>
    <row r="114">
      <c r="J114" s="6"/>
      <c r="M114" s="7"/>
      <c r="N114" s="8"/>
    </row>
    <row r="115">
      <c r="J115" s="6"/>
      <c r="M115" s="7"/>
      <c r="N115" s="8"/>
    </row>
    <row r="116">
      <c r="J116" s="6"/>
      <c r="M116" s="7"/>
      <c r="N116" s="8"/>
    </row>
    <row r="117">
      <c r="J117" s="6"/>
      <c r="M117" s="7"/>
      <c r="N117" s="8"/>
    </row>
    <row r="118">
      <c r="J118" s="6"/>
      <c r="M118" s="7"/>
      <c r="N118" s="8"/>
    </row>
    <row r="119">
      <c r="J119" s="6"/>
      <c r="M119" s="7"/>
      <c r="N119" s="8"/>
    </row>
    <row r="120">
      <c r="J120" s="6"/>
      <c r="M120" s="7"/>
      <c r="N120" s="8"/>
    </row>
    <row r="121">
      <c r="J121" s="6"/>
      <c r="M121" s="7"/>
      <c r="N121" s="8"/>
    </row>
    <row r="122">
      <c r="J122" s="6"/>
      <c r="M122" s="7"/>
      <c r="N122" s="8"/>
    </row>
    <row r="123">
      <c r="J123" s="6"/>
      <c r="M123" s="7"/>
      <c r="N123" s="8"/>
    </row>
    <row r="124">
      <c r="J124" s="6"/>
      <c r="M124" s="7"/>
      <c r="N124" s="8"/>
    </row>
    <row r="125">
      <c r="J125" s="6"/>
      <c r="M125" s="7"/>
      <c r="N125" s="8"/>
    </row>
    <row r="126">
      <c r="J126" s="6"/>
      <c r="M126" s="7"/>
      <c r="N126" s="8"/>
    </row>
    <row r="127">
      <c r="J127" s="6"/>
      <c r="M127" s="7"/>
      <c r="N127" s="8"/>
    </row>
    <row r="128">
      <c r="J128" s="6"/>
      <c r="M128" s="7"/>
      <c r="N128" s="8"/>
    </row>
    <row r="129">
      <c r="J129" s="6"/>
      <c r="M129" s="7"/>
      <c r="N129" s="8"/>
    </row>
    <row r="130">
      <c r="J130" s="6"/>
      <c r="M130" s="7"/>
      <c r="N130" s="8"/>
    </row>
    <row r="131">
      <c r="J131" s="6"/>
      <c r="M131" s="7"/>
      <c r="N131" s="8"/>
    </row>
    <row r="132">
      <c r="J132" s="6"/>
      <c r="M132" s="7"/>
      <c r="N132" s="8"/>
    </row>
    <row r="133">
      <c r="J133" s="6"/>
      <c r="M133" s="7"/>
      <c r="N133" s="8"/>
    </row>
    <row r="134">
      <c r="J134" s="6"/>
      <c r="M134" s="7"/>
      <c r="N134" s="8"/>
    </row>
    <row r="135">
      <c r="J135" s="6"/>
      <c r="M135" s="7"/>
      <c r="N135" s="8"/>
    </row>
    <row r="136">
      <c r="J136" s="6"/>
      <c r="M136" s="7"/>
      <c r="N136" s="8"/>
    </row>
    <row r="137">
      <c r="J137" s="6"/>
      <c r="M137" s="7"/>
      <c r="N137" s="8"/>
    </row>
    <row r="138">
      <c r="J138" s="6"/>
      <c r="M138" s="7"/>
      <c r="N138" s="8"/>
    </row>
    <row r="139">
      <c r="J139" s="6"/>
      <c r="M139" s="7"/>
      <c r="N139" s="8"/>
    </row>
    <row r="140">
      <c r="J140" s="6"/>
      <c r="M140" s="7"/>
      <c r="N140" s="8"/>
    </row>
    <row r="141">
      <c r="J141" s="6"/>
      <c r="M141" s="7"/>
      <c r="N141" s="8"/>
    </row>
    <row r="142">
      <c r="J142" s="6"/>
      <c r="M142" s="7"/>
      <c r="N142" s="8"/>
    </row>
    <row r="143">
      <c r="J143" s="6"/>
      <c r="M143" s="7"/>
      <c r="N143" s="8"/>
    </row>
    <row r="144">
      <c r="J144" s="6"/>
      <c r="M144" s="7"/>
      <c r="N144" s="8"/>
    </row>
    <row r="145">
      <c r="J145" s="6"/>
      <c r="M145" s="7"/>
      <c r="N145" s="8"/>
    </row>
    <row r="146">
      <c r="J146" s="6"/>
      <c r="M146" s="7"/>
      <c r="N146" s="8"/>
    </row>
    <row r="147">
      <c r="J147" s="6"/>
      <c r="M147" s="7"/>
      <c r="N147" s="8"/>
    </row>
    <row r="148">
      <c r="J148" s="6"/>
      <c r="M148" s="7"/>
      <c r="N148" s="8"/>
    </row>
    <row r="149">
      <c r="J149" s="6"/>
      <c r="M149" s="7"/>
      <c r="N149" s="8"/>
    </row>
    <row r="150">
      <c r="J150" s="6"/>
      <c r="M150" s="7"/>
      <c r="N150" s="8"/>
    </row>
    <row r="151">
      <c r="J151" s="6"/>
      <c r="M151" s="7"/>
      <c r="N151" s="8"/>
    </row>
    <row r="152">
      <c r="J152" s="6"/>
      <c r="M152" s="7"/>
      <c r="N152" s="8"/>
    </row>
    <row r="153">
      <c r="J153" s="6"/>
      <c r="M153" s="7"/>
      <c r="N153" s="8"/>
    </row>
    <row r="154">
      <c r="J154" s="6"/>
      <c r="M154" s="7"/>
      <c r="N154" s="8"/>
    </row>
    <row r="155">
      <c r="J155" s="6"/>
      <c r="M155" s="7"/>
      <c r="N155" s="8"/>
    </row>
    <row r="156">
      <c r="J156" s="6"/>
      <c r="M156" s="7"/>
      <c r="N156" s="8"/>
    </row>
    <row r="157">
      <c r="J157" s="6"/>
      <c r="M157" s="7"/>
      <c r="N157" s="8"/>
    </row>
    <row r="158">
      <c r="J158" s="6"/>
      <c r="M158" s="7"/>
      <c r="N158" s="8"/>
    </row>
    <row r="159">
      <c r="J159" s="6"/>
      <c r="M159" s="7"/>
      <c r="N159" s="8"/>
    </row>
    <row r="160">
      <c r="J160" s="6"/>
      <c r="M160" s="7"/>
      <c r="N160" s="8"/>
    </row>
    <row r="161">
      <c r="J161" s="6"/>
      <c r="M161" s="7"/>
      <c r="N161" s="8"/>
    </row>
    <row r="162">
      <c r="J162" s="6"/>
      <c r="M162" s="7"/>
      <c r="N162" s="8"/>
    </row>
    <row r="163">
      <c r="J163" s="6"/>
      <c r="M163" s="7"/>
      <c r="N163" s="8"/>
    </row>
    <row r="164">
      <c r="J164" s="6"/>
      <c r="M164" s="7"/>
      <c r="N164" s="8"/>
    </row>
    <row r="165">
      <c r="J165" s="6"/>
      <c r="M165" s="7"/>
      <c r="N165" s="8"/>
    </row>
    <row r="166">
      <c r="J166" s="6"/>
      <c r="M166" s="7"/>
      <c r="N166" s="8"/>
    </row>
    <row r="167">
      <c r="J167" s="6"/>
      <c r="M167" s="7"/>
      <c r="N167" s="8"/>
    </row>
    <row r="168">
      <c r="J168" s="6"/>
      <c r="M168" s="7"/>
      <c r="N168" s="8"/>
    </row>
    <row r="169">
      <c r="J169" s="6"/>
      <c r="M169" s="7"/>
      <c r="N169" s="8"/>
    </row>
    <row r="170">
      <c r="J170" s="6"/>
      <c r="M170" s="7"/>
      <c r="N170" s="8"/>
    </row>
    <row r="171">
      <c r="J171" s="6"/>
      <c r="M171" s="7"/>
      <c r="N171" s="8"/>
    </row>
    <row r="172">
      <c r="J172" s="6"/>
      <c r="M172" s="7"/>
      <c r="N172" s="8"/>
    </row>
    <row r="173">
      <c r="J173" s="6"/>
      <c r="M173" s="7"/>
      <c r="N173" s="8"/>
    </row>
    <row r="174">
      <c r="J174" s="6"/>
      <c r="M174" s="7"/>
      <c r="N174" s="8"/>
    </row>
    <row r="175">
      <c r="J175" s="6"/>
      <c r="M175" s="7"/>
      <c r="N175" s="8"/>
    </row>
    <row r="176">
      <c r="J176" s="6"/>
      <c r="M176" s="7"/>
      <c r="N176" s="8"/>
    </row>
    <row r="177">
      <c r="J177" s="6"/>
      <c r="M177" s="7"/>
      <c r="N177" s="8"/>
    </row>
    <row r="178">
      <c r="J178" s="6"/>
      <c r="M178" s="7"/>
      <c r="N178" s="8"/>
    </row>
    <row r="179">
      <c r="J179" s="6"/>
      <c r="M179" s="7"/>
      <c r="N179" s="8"/>
    </row>
    <row r="180">
      <c r="J180" s="6"/>
      <c r="M180" s="7"/>
      <c r="N180" s="8"/>
    </row>
    <row r="181">
      <c r="J181" s="6"/>
      <c r="M181" s="7"/>
      <c r="N181" s="8"/>
    </row>
    <row r="182">
      <c r="J182" s="6"/>
      <c r="M182" s="7"/>
      <c r="N182" s="8"/>
    </row>
    <row r="183">
      <c r="J183" s="6"/>
      <c r="M183" s="7"/>
      <c r="N183" s="8"/>
    </row>
    <row r="184">
      <c r="J184" s="6"/>
      <c r="M184" s="7"/>
      <c r="N184" s="8"/>
    </row>
    <row r="185">
      <c r="J185" s="6"/>
      <c r="M185" s="7"/>
      <c r="N185" s="8"/>
    </row>
    <row r="186">
      <c r="J186" s="6"/>
      <c r="M186" s="7"/>
      <c r="N186" s="8"/>
    </row>
    <row r="187">
      <c r="J187" s="6"/>
      <c r="M187" s="7"/>
      <c r="N187" s="8"/>
    </row>
    <row r="188">
      <c r="J188" s="6"/>
      <c r="M188" s="7"/>
      <c r="N188" s="8"/>
    </row>
    <row r="189">
      <c r="J189" s="6"/>
      <c r="M189" s="7"/>
      <c r="N189" s="8"/>
    </row>
    <row r="190">
      <c r="J190" s="6"/>
      <c r="M190" s="7"/>
      <c r="N190" s="8"/>
    </row>
    <row r="191">
      <c r="J191" s="6"/>
      <c r="M191" s="7"/>
      <c r="N191" s="8"/>
    </row>
    <row r="192">
      <c r="J192" s="6"/>
      <c r="M192" s="7"/>
      <c r="N192" s="8"/>
    </row>
    <row r="193">
      <c r="J193" s="6"/>
      <c r="M193" s="7"/>
      <c r="N193" s="8"/>
    </row>
    <row r="194">
      <c r="J194" s="6"/>
      <c r="M194" s="7"/>
      <c r="N194" s="8"/>
    </row>
    <row r="195">
      <c r="J195" s="6"/>
      <c r="M195" s="7"/>
      <c r="N195" s="8"/>
    </row>
    <row r="196">
      <c r="J196" s="6"/>
      <c r="M196" s="7"/>
      <c r="N196" s="8"/>
    </row>
    <row r="197">
      <c r="J197" s="6"/>
      <c r="M197" s="7"/>
      <c r="N197" s="8"/>
    </row>
    <row r="198">
      <c r="J198" s="6"/>
      <c r="M198" s="7"/>
      <c r="N198" s="8"/>
    </row>
    <row r="199">
      <c r="J199" s="6"/>
      <c r="M199" s="7"/>
      <c r="N199" s="8"/>
    </row>
    <row r="200">
      <c r="J200" s="6"/>
      <c r="M200" s="7"/>
      <c r="N200" s="8"/>
    </row>
    <row r="201">
      <c r="J201" s="6"/>
      <c r="M201" s="7"/>
      <c r="N201" s="8"/>
    </row>
    <row r="202">
      <c r="J202" s="6"/>
      <c r="M202" s="7"/>
      <c r="N202" s="8"/>
    </row>
    <row r="203">
      <c r="J203" s="6"/>
      <c r="M203" s="7"/>
      <c r="N203" s="8"/>
    </row>
    <row r="204">
      <c r="J204" s="6"/>
      <c r="M204" s="7"/>
      <c r="N204" s="8"/>
    </row>
    <row r="205">
      <c r="J205" s="6"/>
      <c r="M205" s="7"/>
      <c r="N205" s="8"/>
    </row>
    <row r="206">
      <c r="J206" s="6"/>
      <c r="M206" s="7"/>
      <c r="N206" s="8"/>
    </row>
    <row r="207">
      <c r="J207" s="6"/>
      <c r="M207" s="7"/>
      <c r="N207" s="8"/>
    </row>
    <row r="208">
      <c r="J208" s="6"/>
      <c r="M208" s="7"/>
      <c r="N208" s="8"/>
    </row>
    <row r="209">
      <c r="J209" s="6"/>
      <c r="M209" s="7"/>
      <c r="N209" s="8"/>
    </row>
    <row r="210">
      <c r="J210" s="6"/>
      <c r="M210" s="7"/>
      <c r="N210" s="8"/>
    </row>
    <row r="211">
      <c r="J211" s="6"/>
      <c r="M211" s="7"/>
      <c r="N211" s="8"/>
    </row>
    <row r="212">
      <c r="J212" s="6"/>
      <c r="M212" s="7"/>
      <c r="N212" s="8"/>
    </row>
    <row r="213">
      <c r="J213" s="6"/>
      <c r="M213" s="7"/>
      <c r="N213" s="8"/>
    </row>
    <row r="214">
      <c r="J214" s="6"/>
      <c r="M214" s="7"/>
      <c r="N214" s="8"/>
    </row>
    <row r="215">
      <c r="J215" s="6"/>
      <c r="M215" s="7"/>
      <c r="N215" s="8"/>
    </row>
    <row r="216">
      <c r="J216" s="6"/>
      <c r="M216" s="7"/>
      <c r="N216" s="8"/>
    </row>
    <row r="217">
      <c r="J217" s="6"/>
      <c r="M217" s="7"/>
      <c r="N217" s="8"/>
    </row>
    <row r="218">
      <c r="J218" s="6"/>
      <c r="M218" s="7"/>
      <c r="N218" s="8"/>
    </row>
    <row r="219">
      <c r="J219" s="6"/>
      <c r="M219" s="7"/>
      <c r="N219" s="8"/>
    </row>
    <row r="220">
      <c r="J220" s="6"/>
      <c r="M220" s="7"/>
      <c r="N220" s="8"/>
    </row>
    <row r="221">
      <c r="J221" s="6"/>
      <c r="M221" s="7"/>
      <c r="N221" s="8"/>
    </row>
    <row r="222">
      <c r="J222" s="6"/>
      <c r="M222" s="7"/>
      <c r="N222" s="8"/>
    </row>
    <row r="223">
      <c r="J223" s="6"/>
      <c r="M223" s="7"/>
      <c r="N223" s="8"/>
    </row>
    <row r="224">
      <c r="J224" s="6"/>
      <c r="M224" s="7"/>
      <c r="N224" s="8"/>
    </row>
    <row r="225">
      <c r="J225" s="6"/>
      <c r="M225" s="7"/>
      <c r="N225" s="8"/>
    </row>
    <row r="226">
      <c r="J226" s="6"/>
      <c r="M226" s="7"/>
      <c r="N226" s="8"/>
    </row>
    <row r="227">
      <c r="J227" s="6"/>
      <c r="M227" s="7"/>
      <c r="N227" s="8"/>
    </row>
    <row r="228">
      <c r="J228" s="6"/>
      <c r="M228" s="7"/>
      <c r="N228" s="8"/>
    </row>
    <row r="229">
      <c r="J229" s="6"/>
      <c r="M229" s="7"/>
      <c r="N229" s="8"/>
    </row>
    <row r="230">
      <c r="J230" s="6"/>
      <c r="M230" s="7"/>
      <c r="N230" s="8"/>
    </row>
    <row r="231">
      <c r="J231" s="6"/>
      <c r="M231" s="7"/>
      <c r="N231" s="8"/>
    </row>
    <row r="232">
      <c r="J232" s="6"/>
      <c r="M232" s="7"/>
      <c r="N232" s="8"/>
    </row>
    <row r="233">
      <c r="J233" s="6"/>
      <c r="M233" s="7"/>
      <c r="N233" s="8"/>
    </row>
    <row r="234">
      <c r="J234" s="6"/>
      <c r="M234" s="7"/>
      <c r="N234" s="8"/>
    </row>
    <row r="235">
      <c r="J235" s="6"/>
      <c r="M235" s="7"/>
      <c r="N235" s="8"/>
    </row>
    <row r="236">
      <c r="J236" s="6"/>
      <c r="M236" s="7"/>
      <c r="N236" s="8"/>
    </row>
    <row r="237">
      <c r="J237" s="6"/>
      <c r="M237" s="7"/>
      <c r="N237" s="8"/>
    </row>
    <row r="238">
      <c r="J238" s="6"/>
      <c r="M238" s="7"/>
      <c r="N238" s="8"/>
    </row>
    <row r="239">
      <c r="J239" s="6"/>
      <c r="M239" s="7"/>
      <c r="N239" s="8"/>
    </row>
    <row r="240">
      <c r="J240" s="6"/>
      <c r="M240" s="7"/>
      <c r="N240" s="8"/>
    </row>
    <row r="241">
      <c r="J241" s="6"/>
      <c r="M241" s="7"/>
      <c r="N241" s="8"/>
    </row>
    <row r="242">
      <c r="J242" s="6"/>
      <c r="M242" s="7"/>
      <c r="N242" s="8"/>
    </row>
    <row r="243">
      <c r="J243" s="6"/>
      <c r="M243" s="7"/>
      <c r="N243" s="8"/>
    </row>
    <row r="244">
      <c r="J244" s="6"/>
      <c r="M244" s="7"/>
      <c r="N244" s="8"/>
    </row>
    <row r="245">
      <c r="J245" s="6"/>
      <c r="M245" s="7"/>
      <c r="N245" s="8"/>
    </row>
    <row r="246">
      <c r="J246" s="6"/>
      <c r="M246" s="7"/>
      <c r="N246" s="8"/>
    </row>
    <row r="247">
      <c r="J247" s="6"/>
      <c r="M247" s="7"/>
      <c r="N247" s="8"/>
    </row>
    <row r="248">
      <c r="J248" s="6"/>
      <c r="M248" s="7"/>
      <c r="N248" s="8"/>
    </row>
    <row r="249">
      <c r="J249" s="6"/>
      <c r="M249" s="7"/>
      <c r="N249" s="8"/>
    </row>
    <row r="250">
      <c r="J250" s="6"/>
      <c r="M250" s="7"/>
      <c r="N250" s="8"/>
    </row>
    <row r="251">
      <c r="J251" s="6"/>
      <c r="M251" s="7"/>
      <c r="N251" s="8"/>
    </row>
    <row r="252">
      <c r="J252" s="6"/>
      <c r="M252" s="7"/>
      <c r="N252" s="8"/>
    </row>
    <row r="253">
      <c r="J253" s="6"/>
      <c r="M253" s="7"/>
      <c r="N253" s="8"/>
    </row>
    <row r="254">
      <c r="J254" s="6"/>
      <c r="M254" s="7"/>
      <c r="N254" s="8"/>
    </row>
    <row r="255">
      <c r="J255" s="6"/>
      <c r="M255" s="7"/>
      <c r="N255" s="8"/>
    </row>
    <row r="256">
      <c r="J256" s="6"/>
      <c r="M256" s="7"/>
      <c r="N256" s="8"/>
    </row>
    <row r="257">
      <c r="J257" s="6"/>
      <c r="M257" s="7"/>
      <c r="N257" s="8"/>
    </row>
    <row r="258">
      <c r="J258" s="6"/>
      <c r="M258" s="7"/>
      <c r="N258" s="8"/>
    </row>
    <row r="259">
      <c r="J259" s="6"/>
      <c r="M259" s="7"/>
      <c r="N259" s="8"/>
    </row>
    <row r="260">
      <c r="J260" s="6"/>
      <c r="M260" s="7"/>
      <c r="N260" s="8"/>
    </row>
    <row r="261">
      <c r="J261" s="6"/>
      <c r="M261" s="7"/>
      <c r="N261" s="8"/>
    </row>
    <row r="262">
      <c r="J262" s="6"/>
      <c r="M262" s="7"/>
      <c r="N262" s="8"/>
    </row>
    <row r="263">
      <c r="J263" s="6"/>
      <c r="M263" s="7"/>
      <c r="N263" s="8"/>
    </row>
    <row r="264">
      <c r="J264" s="6"/>
      <c r="M264" s="7"/>
      <c r="N264" s="8"/>
    </row>
    <row r="265">
      <c r="J265" s="6"/>
      <c r="M265" s="7"/>
      <c r="N265" s="8"/>
    </row>
    <row r="266">
      <c r="J266" s="6"/>
      <c r="M266" s="7"/>
      <c r="N266" s="8"/>
    </row>
    <row r="267">
      <c r="J267" s="6"/>
      <c r="M267" s="7"/>
      <c r="N267" s="8"/>
    </row>
    <row r="268">
      <c r="J268" s="6"/>
      <c r="M268" s="7"/>
      <c r="N268" s="8"/>
    </row>
    <row r="269">
      <c r="J269" s="6"/>
      <c r="M269" s="7"/>
      <c r="N269" s="8"/>
    </row>
    <row r="270">
      <c r="J270" s="6"/>
      <c r="M270" s="7"/>
      <c r="N270" s="8"/>
    </row>
    <row r="271">
      <c r="J271" s="6"/>
      <c r="M271" s="7"/>
      <c r="N271" s="8"/>
    </row>
    <row r="272">
      <c r="J272" s="6"/>
      <c r="M272" s="7"/>
      <c r="N272" s="8"/>
    </row>
    <row r="273">
      <c r="J273" s="6"/>
      <c r="M273" s="7"/>
      <c r="N273" s="8"/>
    </row>
    <row r="274">
      <c r="J274" s="6"/>
      <c r="M274" s="7"/>
      <c r="N274" s="8"/>
    </row>
    <row r="275">
      <c r="J275" s="6"/>
      <c r="M275" s="7"/>
      <c r="N275" s="8"/>
    </row>
    <row r="276">
      <c r="J276" s="6"/>
      <c r="M276" s="7"/>
      <c r="N276" s="8"/>
    </row>
    <row r="277">
      <c r="J277" s="6"/>
      <c r="M277" s="7"/>
      <c r="N277" s="8"/>
    </row>
    <row r="278">
      <c r="J278" s="6"/>
      <c r="M278" s="7"/>
      <c r="N278" s="8"/>
    </row>
    <row r="279">
      <c r="J279" s="6"/>
      <c r="M279" s="7"/>
      <c r="N279" s="8"/>
    </row>
    <row r="280">
      <c r="J280" s="6"/>
      <c r="M280" s="7"/>
      <c r="N280" s="8"/>
    </row>
    <row r="281">
      <c r="J281" s="6"/>
      <c r="M281" s="7"/>
      <c r="N281" s="8"/>
    </row>
    <row r="282">
      <c r="J282" s="6"/>
      <c r="M282" s="7"/>
      <c r="N282" s="8"/>
    </row>
    <row r="283">
      <c r="J283" s="6"/>
      <c r="M283" s="7"/>
      <c r="N283" s="8"/>
    </row>
    <row r="284">
      <c r="J284" s="6"/>
      <c r="M284" s="7"/>
      <c r="N284" s="8"/>
    </row>
    <row r="285">
      <c r="J285" s="6"/>
      <c r="M285" s="7"/>
      <c r="N285" s="8"/>
    </row>
    <row r="286">
      <c r="J286" s="6"/>
      <c r="M286" s="7"/>
      <c r="N286" s="8"/>
    </row>
    <row r="287">
      <c r="J287" s="6"/>
      <c r="M287" s="7"/>
      <c r="N287" s="8"/>
    </row>
    <row r="288">
      <c r="J288" s="6"/>
      <c r="M288" s="7"/>
      <c r="N288" s="8"/>
    </row>
    <row r="289">
      <c r="J289" s="6"/>
      <c r="M289" s="7"/>
      <c r="N289" s="8"/>
    </row>
    <row r="290">
      <c r="J290" s="6"/>
      <c r="M290" s="7"/>
      <c r="N290" s="8"/>
    </row>
    <row r="291">
      <c r="J291" s="6"/>
      <c r="M291" s="7"/>
      <c r="N291" s="8"/>
    </row>
    <row r="292">
      <c r="J292" s="6"/>
      <c r="M292" s="7"/>
      <c r="N292" s="8"/>
    </row>
    <row r="293">
      <c r="J293" s="6"/>
      <c r="M293" s="7"/>
      <c r="N293" s="8"/>
    </row>
    <row r="294">
      <c r="J294" s="6"/>
      <c r="M294" s="7"/>
      <c r="N294" s="8"/>
    </row>
    <row r="295">
      <c r="J295" s="6"/>
      <c r="M295" s="7"/>
      <c r="N295" s="8"/>
    </row>
    <row r="296">
      <c r="J296" s="6"/>
      <c r="M296" s="7"/>
      <c r="N296" s="8"/>
    </row>
    <row r="297">
      <c r="J297" s="6"/>
      <c r="M297" s="7"/>
      <c r="N297" s="8"/>
    </row>
    <row r="298">
      <c r="J298" s="6"/>
      <c r="M298" s="7"/>
      <c r="N298" s="8"/>
    </row>
    <row r="299">
      <c r="J299" s="6"/>
      <c r="M299" s="7"/>
      <c r="N299" s="8"/>
    </row>
    <row r="300">
      <c r="J300" s="6"/>
      <c r="M300" s="7"/>
      <c r="N300" s="8"/>
    </row>
    <row r="301">
      <c r="J301" s="6"/>
      <c r="M301" s="7"/>
      <c r="N301" s="8"/>
    </row>
    <row r="302">
      <c r="J302" s="6"/>
      <c r="M302" s="7"/>
      <c r="N302" s="8"/>
    </row>
    <row r="303">
      <c r="J303" s="6"/>
      <c r="M303" s="7"/>
      <c r="N303" s="8"/>
    </row>
    <row r="304">
      <c r="J304" s="6"/>
      <c r="M304" s="7"/>
      <c r="N304" s="8"/>
    </row>
    <row r="305">
      <c r="J305" s="6"/>
      <c r="M305" s="7"/>
      <c r="N305" s="8"/>
    </row>
    <row r="306">
      <c r="J306" s="6"/>
      <c r="M306" s="7"/>
      <c r="N306" s="8"/>
    </row>
    <row r="307">
      <c r="J307" s="6"/>
      <c r="M307" s="7"/>
      <c r="N307" s="8"/>
    </row>
    <row r="308">
      <c r="J308" s="6"/>
      <c r="M308" s="7"/>
      <c r="N308" s="8"/>
    </row>
    <row r="309">
      <c r="J309" s="6"/>
      <c r="M309" s="7"/>
      <c r="N309" s="8"/>
    </row>
    <row r="310">
      <c r="J310" s="6"/>
      <c r="M310" s="7"/>
      <c r="N310" s="8"/>
    </row>
    <row r="311">
      <c r="J311" s="6"/>
      <c r="M311" s="7"/>
      <c r="N311" s="8"/>
    </row>
    <row r="312">
      <c r="J312" s="6"/>
      <c r="M312" s="7"/>
      <c r="N312" s="8"/>
    </row>
    <row r="313">
      <c r="J313" s="6"/>
      <c r="M313" s="7"/>
      <c r="N313" s="8"/>
    </row>
    <row r="314">
      <c r="J314" s="6"/>
      <c r="M314" s="7"/>
      <c r="N314" s="8"/>
    </row>
    <row r="315">
      <c r="J315" s="6"/>
      <c r="M315" s="7"/>
      <c r="N315" s="8"/>
    </row>
    <row r="316">
      <c r="J316" s="6"/>
      <c r="M316" s="7"/>
      <c r="N316" s="8"/>
    </row>
    <row r="317">
      <c r="J317" s="6"/>
      <c r="M317" s="7"/>
      <c r="N317" s="8"/>
    </row>
    <row r="318">
      <c r="J318" s="6"/>
      <c r="M318" s="7"/>
      <c r="N318" s="8"/>
    </row>
    <row r="319">
      <c r="J319" s="6"/>
      <c r="M319" s="7"/>
      <c r="N319" s="8"/>
    </row>
    <row r="320">
      <c r="J320" s="6"/>
      <c r="M320" s="7"/>
      <c r="N320" s="8"/>
    </row>
    <row r="321">
      <c r="J321" s="6"/>
      <c r="M321" s="7"/>
      <c r="N321" s="8"/>
    </row>
    <row r="322">
      <c r="J322" s="6"/>
      <c r="M322" s="7"/>
      <c r="N322" s="8"/>
    </row>
    <row r="323">
      <c r="J323" s="6"/>
      <c r="M323" s="7"/>
      <c r="N323" s="8"/>
    </row>
    <row r="324">
      <c r="J324" s="6"/>
      <c r="M324" s="7"/>
      <c r="N324" s="8"/>
    </row>
    <row r="325">
      <c r="J325" s="6"/>
      <c r="M325" s="7"/>
      <c r="N325" s="8"/>
    </row>
    <row r="326">
      <c r="J326" s="6"/>
      <c r="M326" s="7"/>
      <c r="N326" s="8"/>
    </row>
    <row r="327">
      <c r="J327" s="6"/>
      <c r="M327" s="7"/>
      <c r="N327" s="8"/>
    </row>
    <row r="328">
      <c r="J328" s="6"/>
      <c r="M328" s="7"/>
      <c r="N328" s="8"/>
    </row>
    <row r="329">
      <c r="J329" s="6"/>
      <c r="M329" s="7"/>
      <c r="N329" s="8"/>
    </row>
    <row r="330">
      <c r="J330" s="6"/>
      <c r="M330" s="7"/>
      <c r="N330" s="8"/>
    </row>
    <row r="331">
      <c r="J331" s="6"/>
      <c r="M331" s="7"/>
      <c r="N331" s="8"/>
    </row>
    <row r="332">
      <c r="J332" s="6"/>
      <c r="M332" s="7"/>
      <c r="N332" s="8"/>
    </row>
    <row r="333">
      <c r="J333" s="6"/>
      <c r="M333" s="7"/>
      <c r="N333" s="8"/>
    </row>
    <row r="334">
      <c r="J334" s="6"/>
      <c r="M334" s="7"/>
      <c r="N334" s="8"/>
    </row>
    <row r="335">
      <c r="J335" s="6"/>
      <c r="M335" s="7"/>
      <c r="N335" s="8"/>
    </row>
    <row r="336">
      <c r="J336" s="6"/>
      <c r="M336" s="7"/>
      <c r="N336" s="8"/>
    </row>
    <row r="337">
      <c r="J337" s="6"/>
      <c r="M337" s="7"/>
      <c r="N337" s="8"/>
    </row>
    <row r="338">
      <c r="J338" s="6"/>
      <c r="M338" s="7"/>
      <c r="N338" s="8"/>
    </row>
    <row r="339">
      <c r="J339" s="6"/>
      <c r="M339" s="7"/>
      <c r="N339" s="8"/>
    </row>
    <row r="340">
      <c r="J340" s="6"/>
      <c r="M340" s="7"/>
      <c r="N340" s="8"/>
    </row>
    <row r="341">
      <c r="J341" s="6"/>
      <c r="M341" s="7"/>
      <c r="N341" s="8"/>
    </row>
    <row r="342">
      <c r="J342" s="6"/>
      <c r="M342" s="7"/>
      <c r="N342" s="8"/>
    </row>
    <row r="343">
      <c r="J343" s="6"/>
      <c r="M343" s="7"/>
      <c r="N343" s="8"/>
    </row>
    <row r="344">
      <c r="J344" s="6"/>
      <c r="M344" s="7"/>
      <c r="N344" s="8"/>
    </row>
    <row r="345">
      <c r="J345" s="6"/>
      <c r="M345" s="7"/>
      <c r="N345" s="8"/>
    </row>
    <row r="346">
      <c r="J346" s="6"/>
      <c r="M346" s="7"/>
      <c r="N346" s="8"/>
    </row>
    <row r="347">
      <c r="J347" s="6"/>
      <c r="M347" s="7"/>
      <c r="N347" s="8"/>
    </row>
    <row r="348">
      <c r="J348" s="6"/>
      <c r="M348" s="7"/>
      <c r="N348" s="8"/>
    </row>
    <row r="349">
      <c r="J349" s="6"/>
      <c r="M349" s="7"/>
      <c r="N349" s="8"/>
    </row>
    <row r="350">
      <c r="J350" s="6"/>
      <c r="M350" s="7"/>
      <c r="N350" s="8"/>
    </row>
    <row r="351">
      <c r="J351" s="6"/>
      <c r="M351" s="7"/>
      <c r="N351" s="8"/>
    </row>
    <row r="352">
      <c r="J352" s="6"/>
      <c r="M352" s="7"/>
      <c r="N352" s="8"/>
    </row>
    <row r="353">
      <c r="J353" s="6"/>
      <c r="M353" s="7"/>
      <c r="N353" s="8"/>
    </row>
    <row r="354">
      <c r="J354" s="6"/>
      <c r="M354" s="7"/>
      <c r="N354" s="8"/>
    </row>
    <row r="355">
      <c r="J355" s="6"/>
      <c r="M355" s="7"/>
      <c r="N355" s="8"/>
    </row>
    <row r="356">
      <c r="J356" s="6"/>
      <c r="M356" s="7"/>
      <c r="N356" s="8"/>
    </row>
    <row r="357">
      <c r="J357" s="6"/>
      <c r="M357" s="7"/>
      <c r="N357" s="8"/>
    </row>
    <row r="358">
      <c r="J358" s="6"/>
      <c r="M358" s="7"/>
      <c r="N358" s="8"/>
    </row>
    <row r="359">
      <c r="J359" s="6"/>
      <c r="M359" s="7"/>
      <c r="N359" s="8"/>
    </row>
    <row r="360">
      <c r="J360" s="6"/>
      <c r="M360" s="7"/>
      <c r="N360" s="8"/>
    </row>
    <row r="361">
      <c r="J361" s="6"/>
      <c r="M361" s="7"/>
      <c r="N361" s="8"/>
    </row>
    <row r="362">
      <c r="J362" s="6"/>
      <c r="M362" s="7"/>
      <c r="N362" s="8"/>
    </row>
    <row r="363">
      <c r="J363" s="6"/>
      <c r="M363" s="7"/>
      <c r="N363" s="8"/>
    </row>
    <row r="364">
      <c r="J364" s="6"/>
      <c r="M364" s="7"/>
      <c r="N364" s="8"/>
    </row>
    <row r="365">
      <c r="J365" s="6"/>
      <c r="M365" s="7"/>
      <c r="N365" s="8"/>
    </row>
    <row r="366">
      <c r="J366" s="6"/>
      <c r="M366" s="7"/>
      <c r="N366" s="8"/>
    </row>
    <row r="367">
      <c r="J367" s="6"/>
      <c r="M367" s="7"/>
      <c r="N367" s="8"/>
    </row>
    <row r="368">
      <c r="J368" s="6"/>
      <c r="M368" s="7"/>
      <c r="N368" s="8"/>
    </row>
    <row r="369">
      <c r="J369" s="6"/>
      <c r="M369" s="7"/>
      <c r="N369" s="8"/>
    </row>
    <row r="370">
      <c r="J370" s="6"/>
      <c r="M370" s="7"/>
      <c r="N370" s="8"/>
    </row>
    <row r="371">
      <c r="J371" s="6"/>
      <c r="M371" s="7"/>
      <c r="N371" s="8"/>
    </row>
    <row r="372">
      <c r="J372" s="6"/>
      <c r="M372" s="7"/>
      <c r="N372" s="8"/>
    </row>
    <row r="373">
      <c r="J373" s="6"/>
      <c r="M373" s="7"/>
      <c r="N373" s="8"/>
    </row>
    <row r="374">
      <c r="J374" s="6"/>
      <c r="M374" s="7"/>
      <c r="N374" s="8"/>
    </row>
    <row r="375">
      <c r="J375" s="6"/>
      <c r="M375" s="7"/>
      <c r="N375" s="8"/>
    </row>
    <row r="376">
      <c r="J376" s="6"/>
      <c r="M376" s="7"/>
      <c r="N376" s="8"/>
    </row>
    <row r="377">
      <c r="J377" s="6"/>
      <c r="M377" s="7"/>
      <c r="N377" s="8"/>
    </row>
    <row r="378">
      <c r="J378" s="6"/>
      <c r="M378" s="7"/>
      <c r="N378" s="8"/>
    </row>
    <row r="379">
      <c r="J379" s="6"/>
      <c r="M379" s="7"/>
      <c r="N379" s="8"/>
    </row>
    <row r="380">
      <c r="J380" s="6"/>
      <c r="M380" s="7"/>
      <c r="N380" s="8"/>
    </row>
    <row r="381">
      <c r="J381" s="6"/>
      <c r="M381" s="7"/>
      <c r="N381" s="8"/>
    </row>
    <row r="382">
      <c r="J382" s="6"/>
      <c r="M382" s="7"/>
      <c r="N382" s="8"/>
    </row>
    <row r="383">
      <c r="J383" s="6"/>
      <c r="M383" s="7"/>
      <c r="N383" s="8"/>
    </row>
    <row r="384">
      <c r="J384" s="6"/>
      <c r="M384" s="7"/>
      <c r="N384" s="8"/>
    </row>
    <row r="385">
      <c r="J385" s="6"/>
      <c r="M385" s="7"/>
      <c r="N385" s="8"/>
    </row>
    <row r="386">
      <c r="J386" s="6"/>
      <c r="M386" s="7"/>
      <c r="N386" s="8"/>
    </row>
    <row r="387">
      <c r="J387" s="6"/>
      <c r="M387" s="7"/>
      <c r="N387" s="8"/>
    </row>
    <row r="388">
      <c r="J388" s="6"/>
      <c r="M388" s="7"/>
      <c r="N388" s="8"/>
    </row>
    <row r="389">
      <c r="J389" s="6"/>
      <c r="M389" s="7"/>
      <c r="N389" s="8"/>
    </row>
    <row r="390">
      <c r="J390" s="6"/>
      <c r="M390" s="7"/>
      <c r="N390" s="8"/>
    </row>
    <row r="391">
      <c r="J391" s="6"/>
      <c r="M391" s="7"/>
      <c r="N391" s="8"/>
    </row>
    <row r="392">
      <c r="J392" s="6"/>
      <c r="M392" s="7"/>
      <c r="N392" s="8"/>
    </row>
    <row r="393">
      <c r="J393" s="6"/>
      <c r="M393" s="7"/>
      <c r="N393" s="8"/>
    </row>
    <row r="394">
      <c r="J394" s="6"/>
      <c r="M394" s="7"/>
      <c r="N394" s="8"/>
    </row>
    <row r="395">
      <c r="J395" s="6"/>
      <c r="M395" s="7"/>
      <c r="N395" s="8"/>
    </row>
    <row r="396">
      <c r="J396" s="6"/>
      <c r="M396" s="7"/>
      <c r="N396" s="8"/>
    </row>
    <row r="397">
      <c r="J397" s="6"/>
      <c r="M397" s="7"/>
      <c r="N397" s="8"/>
    </row>
    <row r="398">
      <c r="J398" s="6"/>
      <c r="M398" s="7"/>
      <c r="N398" s="8"/>
    </row>
    <row r="399">
      <c r="J399" s="6"/>
      <c r="M399" s="7"/>
      <c r="N399" s="8"/>
    </row>
    <row r="400">
      <c r="J400" s="6"/>
      <c r="M400" s="7"/>
      <c r="N400" s="8"/>
    </row>
    <row r="401">
      <c r="J401" s="6"/>
      <c r="M401" s="7"/>
      <c r="N401" s="8"/>
    </row>
    <row r="402">
      <c r="J402" s="6"/>
      <c r="M402" s="7"/>
      <c r="N402" s="8"/>
    </row>
    <row r="403">
      <c r="J403" s="6"/>
      <c r="M403" s="7"/>
      <c r="N403" s="8"/>
    </row>
    <row r="404">
      <c r="J404" s="6"/>
      <c r="M404" s="7"/>
      <c r="N404" s="8"/>
    </row>
    <row r="405">
      <c r="J405" s="6"/>
      <c r="M405" s="7"/>
      <c r="N405" s="8"/>
    </row>
    <row r="406">
      <c r="J406" s="6"/>
      <c r="M406" s="7"/>
      <c r="N406" s="8"/>
    </row>
    <row r="407">
      <c r="J407" s="6"/>
      <c r="M407" s="7"/>
      <c r="N407" s="8"/>
    </row>
    <row r="408">
      <c r="J408" s="6"/>
      <c r="M408" s="7"/>
      <c r="N408" s="8"/>
    </row>
    <row r="409">
      <c r="J409" s="6"/>
      <c r="M409" s="7"/>
      <c r="N409" s="8"/>
    </row>
    <row r="410">
      <c r="J410" s="6"/>
      <c r="M410" s="7"/>
      <c r="N410" s="8"/>
    </row>
    <row r="411">
      <c r="J411" s="6"/>
      <c r="M411" s="7"/>
      <c r="N411" s="8"/>
    </row>
    <row r="412">
      <c r="J412" s="6"/>
      <c r="M412" s="7"/>
      <c r="N412" s="8"/>
    </row>
    <row r="413">
      <c r="J413" s="6"/>
      <c r="M413" s="7"/>
      <c r="N413" s="8"/>
    </row>
    <row r="414">
      <c r="J414" s="6"/>
      <c r="M414" s="7"/>
      <c r="N414" s="8"/>
    </row>
    <row r="415">
      <c r="J415" s="6"/>
      <c r="M415" s="7"/>
      <c r="N415" s="8"/>
    </row>
    <row r="416">
      <c r="J416" s="6"/>
      <c r="M416" s="7"/>
      <c r="N416" s="8"/>
    </row>
    <row r="417">
      <c r="J417" s="6"/>
      <c r="M417" s="7"/>
      <c r="N417" s="8"/>
    </row>
    <row r="418">
      <c r="J418" s="6"/>
      <c r="M418" s="7"/>
      <c r="N418" s="8"/>
    </row>
    <row r="419">
      <c r="J419" s="6"/>
      <c r="M419" s="7"/>
      <c r="N419" s="8"/>
    </row>
    <row r="420">
      <c r="J420" s="6"/>
      <c r="M420" s="7"/>
      <c r="N420" s="8"/>
    </row>
    <row r="421">
      <c r="J421" s="6"/>
      <c r="M421" s="7"/>
      <c r="N421" s="8"/>
    </row>
    <row r="422">
      <c r="J422" s="6"/>
      <c r="M422" s="7"/>
      <c r="N422" s="8"/>
    </row>
    <row r="423">
      <c r="J423" s="6"/>
      <c r="M423" s="7"/>
      <c r="N423" s="8"/>
    </row>
    <row r="424">
      <c r="J424" s="6"/>
      <c r="M424" s="7"/>
      <c r="N424" s="8"/>
    </row>
    <row r="425">
      <c r="J425" s="6"/>
      <c r="M425" s="7"/>
      <c r="N425" s="8"/>
    </row>
    <row r="426">
      <c r="J426" s="6"/>
      <c r="M426" s="7"/>
      <c r="N426" s="8"/>
    </row>
    <row r="427">
      <c r="J427" s="6"/>
      <c r="M427" s="7"/>
      <c r="N427" s="8"/>
    </row>
    <row r="428">
      <c r="J428" s="6"/>
      <c r="M428" s="7"/>
      <c r="N428" s="8"/>
    </row>
    <row r="429">
      <c r="J429" s="6"/>
      <c r="M429" s="7"/>
      <c r="N429" s="8"/>
    </row>
    <row r="430">
      <c r="J430" s="6"/>
      <c r="M430" s="7"/>
      <c r="N430" s="8"/>
    </row>
    <row r="431">
      <c r="J431" s="6"/>
      <c r="M431" s="7"/>
      <c r="N431" s="8"/>
    </row>
    <row r="432">
      <c r="J432" s="6"/>
      <c r="M432" s="7"/>
      <c r="N432" s="8"/>
    </row>
    <row r="433">
      <c r="J433" s="6"/>
      <c r="M433" s="7"/>
      <c r="N433" s="8"/>
    </row>
    <row r="434">
      <c r="J434" s="6"/>
      <c r="M434" s="7"/>
      <c r="N434" s="8"/>
    </row>
    <row r="435">
      <c r="J435" s="6"/>
      <c r="M435" s="7"/>
      <c r="N435" s="8"/>
    </row>
    <row r="436">
      <c r="J436" s="6"/>
      <c r="M436" s="7"/>
      <c r="N436" s="8"/>
    </row>
    <row r="437">
      <c r="J437" s="6"/>
      <c r="M437" s="7"/>
      <c r="N437" s="8"/>
    </row>
    <row r="438">
      <c r="J438" s="6"/>
      <c r="M438" s="7"/>
      <c r="N438" s="8"/>
    </row>
    <row r="439">
      <c r="J439" s="6"/>
      <c r="M439" s="7"/>
      <c r="N439" s="8"/>
    </row>
    <row r="440">
      <c r="J440" s="6"/>
      <c r="M440" s="7"/>
      <c r="N440" s="8"/>
    </row>
    <row r="441">
      <c r="J441" s="6"/>
      <c r="M441" s="7"/>
      <c r="N441" s="8"/>
    </row>
    <row r="442">
      <c r="J442" s="6"/>
      <c r="M442" s="7"/>
      <c r="N442" s="8"/>
    </row>
    <row r="443">
      <c r="J443" s="6"/>
      <c r="M443" s="7"/>
      <c r="N443" s="8"/>
    </row>
    <row r="444">
      <c r="J444" s="6"/>
      <c r="M444" s="7"/>
      <c r="N444" s="8"/>
    </row>
    <row r="445">
      <c r="J445" s="6"/>
      <c r="M445" s="7"/>
      <c r="N445" s="8"/>
    </row>
    <row r="446">
      <c r="J446" s="6"/>
      <c r="M446" s="7"/>
      <c r="N446" s="8"/>
    </row>
    <row r="447">
      <c r="J447" s="6"/>
      <c r="M447" s="7"/>
      <c r="N447" s="8"/>
    </row>
    <row r="448">
      <c r="J448" s="6"/>
      <c r="M448" s="7"/>
      <c r="N448" s="8"/>
    </row>
    <row r="449">
      <c r="J449" s="6"/>
      <c r="M449" s="7"/>
      <c r="N449" s="8"/>
    </row>
    <row r="450">
      <c r="J450" s="6"/>
      <c r="M450" s="7"/>
      <c r="N450" s="8"/>
    </row>
    <row r="451">
      <c r="J451" s="6"/>
      <c r="M451" s="7"/>
      <c r="N451" s="8"/>
    </row>
    <row r="452">
      <c r="J452" s="6"/>
      <c r="M452" s="7"/>
      <c r="N452" s="8"/>
    </row>
    <row r="453">
      <c r="J453" s="6"/>
      <c r="M453" s="7"/>
      <c r="N453" s="8"/>
    </row>
    <row r="454">
      <c r="J454" s="6"/>
      <c r="M454" s="7"/>
      <c r="N454" s="8"/>
    </row>
    <row r="455">
      <c r="J455" s="6"/>
      <c r="M455" s="7"/>
      <c r="N455" s="8"/>
    </row>
    <row r="456">
      <c r="J456" s="6"/>
      <c r="M456" s="7"/>
      <c r="N456" s="8"/>
    </row>
    <row r="457">
      <c r="J457" s="6"/>
      <c r="M457" s="7"/>
      <c r="N457" s="8"/>
    </row>
    <row r="458">
      <c r="J458" s="6"/>
      <c r="M458" s="7"/>
      <c r="N458" s="8"/>
    </row>
    <row r="459">
      <c r="J459" s="6"/>
      <c r="M459" s="7"/>
      <c r="N459" s="8"/>
    </row>
    <row r="460">
      <c r="J460" s="6"/>
      <c r="M460" s="7"/>
      <c r="N460" s="8"/>
    </row>
    <row r="461">
      <c r="J461" s="6"/>
      <c r="M461" s="7"/>
      <c r="N461" s="8"/>
    </row>
    <row r="462">
      <c r="J462" s="6"/>
      <c r="M462" s="7"/>
      <c r="N462" s="8"/>
    </row>
    <row r="463">
      <c r="J463" s="6"/>
      <c r="M463" s="7"/>
      <c r="N463" s="8"/>
    </row>
    <row r="464">
      <c r="J464" s="6"/>
      <c r="M464" s="7"/>
      <c r="N464" s="8"/>
    </row>
    <row r="465">
      <c r="J465" s="6"/>
      <c r="M465" s="7"/>
      <c r="N465" s="8"/>
    </row>
    <row r="466">
      <c r="J466" s="6"/>
      <c r="M466" s="7"/>
      <c r="N466" s="8"/>
    </row>
    <row r="467">
      <c r="J467" s="6"/>
      <c r="M467" s="7"/>
      <c r="N467" s="8"/>
    </row>
    <row r="468">
      <c r="J468" s="6"/>
      <c r="M468" s="7"/>
      <c r="N468" s="8"/>
    </row>
    <row r="469">
      <c r="J469" s="6"/>
      <c r="M469" s="7"/>
      <c r="N469" s="8"/>
    </row>
    <row r="470">
      <c r="J470" s="6"/>
      <c r="M470" s="7"/>
      <c r="N470" s="8"/>
    </row>
    <row r="471">
      <c r="J471" s="6"/>
      <c r="M471" s="7"/>
      <c r="N471" s="8"/>
    </row>
    <row r="472">
      <c r="J472" s="6"/>
      <c r="M472" s="7"/>
      <c r="N472" s="8"/>
    </row>
    <row r="473">
      <c r="J473" s="6"/>
      <c r="M473" s="7"/>
      <c r="N473" s="8"/>
    </row>
    <row r="474">
      <c r="J474" s="6"/>
      <c r="M474" s="7"/>
      <c r="N474" s="8"/>
    </row>
    <row r="475">
      <c r="J475" s="6"/>
      <c r="M475" s="7"/>
      <c r="N475" s="8"/>
    </row>
    <row r="476">
      <c r="J476" s="6"/>
      <c r="M476" s="7"/>
      <c r="N476" s="8"/>
    </row>
    <row r="477">
      <c r="J477" s="6"/>
      <c r="M477" s="7"/>
      <c r="N477" s="8"/>
    </row>
    <row r="478">
      <c r="J478" s="6"/>
      <c r="M478" s="7"/>
      <c r="N478" s="8"/>
    </row>
    <row r="479">
      <c r="J479" s="6"/>
      <c r="M479" s="7"/>
      <c r="N479" s="8"/>
    </row>
    <row r="480">
      <c r="J480" s="6"/>
      <c r="M480" s="7"/>
      <c r="N480" s="8"/>
    </row>
    <row r="481">
      <c r="J481" s="6"/>
      <c r="M481" s="7"/>
      <c r="N481" s="8"/>
    </row>
    <row r="482">
      <c r="J482" s="6"/>
      <c r="M482" s="7"/>
      <c r="N482" s="8"/>
    </row>
    <row r="483">
      <c r="J483" s="6"/>
      <c r="M483" s="7"/>
      <c r="N483" s="8"/>
    </row>
    <row r="484">
      <c r="J484" s="6"/>
      <c r="M484" s="7"/>
      <c r="N484" s="8"/>
    </row>
    <row r="485">
      <c r="J485" s="6"/>
      <c r="M485" s="7"/>
      <c r="N485" s="8"/>
    </row>
    <row r="486">
      <c r="J486" s="6"/>
      <c r="M486" s="7"/>
      <c r="N486" s="8"/>
    </row>
    <row r="487">
      <c r="J487" s="6"/>
      <c r="M487" s="7"/>
      <c r="N487" s="8"/>
    </row>
    <row r="488">
      <c r="J488" s="6"/>
      <c r="M488" s="7"/>
      <c r="N488" s="8"/>
    </row>
    <row r="489">
      <c r="J489" s="6"/>
      <c r="M489" s="7"/>
      <c r="N489" s="8"/>
    </row>
    <row r="490">
      <c r="J490" s="6"/>
      <c r="M490" s="7"/>
      <c r="N490" s="8"/>
    </row>
    <row r="491">
      <c r="J491" s="6"/>
      <c r="M491" s="7"/>
      <c r="N491" s="8"/>
    </row>
    <row r="492">
      <c r="J492" s="6"/>
      <c r="M492" s="7"/>
      <c r="N492" s="8"/>
    </row>
    <row r="493">
      <c r="J493" s="6"/>
      <c r="M493" s="7"/>
      <c r="N493" s="8"/>
    </row>
    <row r="494">
      <c r="J494" s="6"/>
      <c r="M494" s="7"/>
      <c r="N494" s="8"/>
    </row>
    <row r="495">
      <c r="J495" s="6"/>
      <c r="M495" s="7"/>
      <c r="N495" s="8"/>
    </row>
    <row r="496">
      <c r="J496" s="6"/>
      <c r="M496" s="7"/>
      <c r="N496" s="8"/>
    </row>
    <row r="497">
      <c r="J497" s="6"/>
      <c r="M497" s="7"/>
      <c r="N497" s="8"/>
    </row>
    <row r="498">
      <c r="J498" s="6"/>
      <c r="M498" s="7"/>
      <c r="N498" s="8"/>
    </row>
    <row r="499">
      <c r="J499" s="6"/>
      <c r="M499" s="7"/>
      <c r="N499" s="8"/>
    </row>
    <row r="500">
      <c r="J500" s="6"/>
      <c r="M500" s="7"/>
      <c r="N500" s="8"/>
    </row>
    <row r="501">
      <c r="J501" s="6"/>
      <c r="M501" s="7"/>
      <c r="N501" s="8"/>
    </row>
    <row r="502">
      <c r="J502" s="6"/>
      <c r="M502" s="7"/>
      <c r="N502" s="8"/>
    </row>
    <row r="503">
      <c r="J503" s="6"/>
      <c r="M503" s="7"/>
      <c r="N503" s="8"/>
    </row>
    <row r="504">
      <c r="J504" s="6"/>
      <c r="M504" s="7"/>
      <c r="N504" s="8"/>
    </row>
    <row r="505">
      <c r="J505" s="6"/>
      <c r="M505" s="7"/>
      <c r="N505" s="8"/>
    </row>
    <row r="506">
      <c r="J506" s="6"/>
      <c r="M506" s="7"/>
      <c r="N506" s="8"/>
    </row>
    <row r="507">
      <c r="J507" s="6"/>
      <c r="M507" s="7"/>
      <c r="N507" s="8"/>
    </row>
    <row r="508">
      <c r="J508" s="6"/>
      <c r="M508" s="7"/>
      <c r="N508" s="8"/>
    </row>
    <row r="509">
      <c r="J509" s="6"/>
      <c r="M509" s="7"/>
      <c r="N509" s="8"/>
    </row>
    <row r="510">
      <c r="J510" s="6"/>
      <c r="M510" s="7"/>
      <c r="N510" s="8"/>
    </row>
    <row r="511">
      <c r="J511" s="6"/>
      <c r="M511" s="7"/>
      <c r="N511" s="8"/>
    </row>
    <row r="512">
      <c r="J512" s="6"/>
      <c r="M512" s="7"/>
      <c r="N512" s="8"/>
    </row>
    <row r="513">
      <c r="J513" s="6"/>
      <c r="M513" s="7"/>
      <c r="N513" s="8"/>
    </row>
    <row r="514">
      <c r="J514" s="6"/>
      <c r="M514" s="7"/>
      <c r="N514" s="8"/>
    </row>
    <row r="515">
      <c r="J515" s="6"/>
      <c r="M515" s="7"/>
      <c r="N515" s="8"/>
    </row>
    <row r="516">
      <c r="J516" s="6"/>
      <c r="M516" s="7"/>
      <c r="N516" s="8"/>
    </row>
    <row r="517">
      <c r="J517" s="6"/>
      <c r="M517" s="7"/>
      <c r="N517" s="8"/>
    </row>
    <row r="518">
      <c r="J518" s="6"/>
      <c r="M518" s="7"/>
      <c r="N518" s="8"/>
    </row>
    <row r="519">
      <c r="J519" s="6"/>
      <c r="M519" s="7"/>
      <c r="N519" s="8"/>
    </row>
    <row r="520">
      <c r="J520" s="6"/>
      <c r="M520" s="7"/>
      <c r="N520" s="8"/>
    </row>
    <row r="521">
      <c r="J521" s="6"/>
      <c r="M521" s="7"/>
      <c r="N521" s="8"/>
    </row>
    <row r="522">
      <c r="J522" s="6"/>
      <c r="M522" s="7"/>
      <c r="N522" s="8"/>
    </row>
    <row r="523">
      <c r="J523" s="6"/>
      <c r="M523" s="7"/>
      <c r="N523" s="8"/>
    </row>
    <row r="524">
      <c r="J524" s="6"/>
      <c r="M524" s="7"/>
      <c r="N524" s="8"/>
    </row>
    <row r="525">
      <c r="J525" s="6"/>
      <c r="M525" s="7"/>
      <c r="N525" s="8"/>
    </row>
    <row r="526">
      <c r="J526" s="6"/>
      <c r="M526" s="7"/>
      <c r="N526" s="8"/>
    </row>
    <row r="527">
      <c r="J527" s="6"/>
      <c r="M527" s="7"/>
      <c r="N527" s="8"/>
    </row>
    <row r="528">
      <c r="J528" s="6"/>
      <c r="M528" s="7"/>
      <c r="N528" s="8"/>
    </row>
    <row r="529">
      <c r="J529" s="6"/>
      <c r="M529" s="7"/>
      <c r="N529" s="8"/>
    </row>
    <row r="530">
      <c r="J530" s="6"/>
      <c r="M530" s="7"/>
      <c r="N530" s="8"/>
    </row>
    <row r="531">
      <c r="J531" s="6"/>
      <c r="M531" s="7"/>
      <c r="N531" s="8"/>
    </row>
    <row r="532">
      <c r="J532" s="6"/>
      <c r="M532" s="7"/>
      <c r="N532" s="8"/>
    </row>
    <row r="533">
      <c r="J533" s="6"/>
      <c r="M533" s="7"/>
      <c r="N533" s="8"/>
    </row>
    <row r="534">
      <c r="J534" s="6"/>
      <c r="M534" s="7"/>
      <c r="N534" s="8"/>
    </row>
    <row r="535">
      <c r="J535" s="6"/>
      <c r="M535" s="7"/>
      <c r="N535" s="8"/>
    </row>
    <row r="536">
      <c r="J536" s="6"/>
      <c r="M536" s="7"/>
      <c r="N536" s="8"/>
    </row>
    <row r="537">
      <c r="J537" s="6"/>
      <c r="M537" s="7"/>
      <c r="N537" s="8"/>
    </row>
    <row r="538">
      <c r="J538" s="6"/>
      <c r="M538" s="7"/>
      <c r="N538" s="8"/>
    </row>
    <row r="539">
      <c r="J539" s="6"/>
      <c r="M539" s="7"/>
      <c r="N539" s="8"/>
    </row>
    <row r="540">
      <c r="J540" s="6"/>
      <c r="M540" s="7"/>
      <c r="N540" s="8"/>
    </row>
    <row r="541">
      <c r="J541" s="6"/>
      <c r="M541" s="7"/>
      <c r="N541" s="8"/>
    </row>
    <row r="542">
      <c r="J542" s="6"/>
      <c r="M542" s="7"/>
      <c r="N542" s="8"/>
    </row>
    <row r="543">
      <c r="J543" s="6"/>
      <c r="M543" s="7"/>
      <c r="N543" s="8"/>
    </row>
    <row r="544">
      <c r="J544" s="6"/>
      <c r="M544" s="7"/>
      <c r="N544" s="8"/>
    </row>
    <row r="545">
      <c r="J545" s="6"/>
      <c r="M545" s="7"/>
      <c r="N545" s="8"/>
    </row>
    <row r="546">
      <c r="J546" s="6"/>
      <c r="M546" s="7"/>
      <c r="N546" s="8"/>
    </row>
    <row r="547">
      <c r="J547" s="6"/>
      <c r="M547" s="7"/>
      <c r="N547" s="8"/>
    </row>
    <row r="548">
      <c r="J548" s="6"/>
      <c r="M548" s="7"/>
      <c r="N548" s="8"/>
    </row>
    <row r="549">
      <c r="J549" s="6"/>
      <c r="M549" s="7"/>
      <c r="N549" s="8"/>
    </row>
    <row r="550">
      <c r="J550" s="6"/>
      <c r="M550" s="7"/>
      <c r="N550" s="8"/>
    </row>
    <row r="551">
      <c r="J551" s="6"/>
      <c r="M551" s="7"/>
      <c r="N551" s="8"/>
    </row>
    <row r="552">
      <c r="J552" s="6"/>
      <c r="M552" s="7"/>
      <c r="N552" s="8"/>
    </row>
    <row r="553">
      <c r="J553" s="6"/>
      <c r="M553" s="7"/>
      <c r="N553" s="8"/>
    </row>
    <row r="554">
      <c r="J554" s="6"/>
      <c r="M554" s="7"/>
      <c r="N554" s="8"/>
    </row>
    <row r="555">
      <c r="J555" s="6"/>
      <c r="M555" s="7"/>
      <c r="N555" s="8"/>
    </row>
    <row r="556">
      <c r="J556" s="6"/>
      <c r="M556" s="7"/>
      <c r="N556" s="8"/>
    </row>
    <row r="557">
      <c r="J557" s="6"/>
      <c r="M557" s="7"/>
      <c r="N557" s="8"/>
    </row>
    <row r="558">
      <c r="J558" s="6"/>
      <c r="M558" s="7"/>
      <c r="N558" s="8"/>
    </row>
    <row r="559">
      <c r="J559" s="6"/>
      <c r="M559" s="7"/>
      <c r="N559" s="8"/>
    </row>
    <row r="560">
      <c r="J560" s="6"/>
      <c r="M560" s="7"/>
      <c r="N560" s="8"/>
    </row>
    <row r="561">
      <c r="J561" s="6"/>
      <c r="M561" s="7"/>
      <c r="N561" s="8"/>
    </row>
    <row r="562">
      <c r="J562" s="6"/>
      <c r="M562" s="7"/>
      <c r="N562" s="8"/>
    </row>
    <row r="563">
      <c r="J563" s="6"/>
      <c r="M563" s="7"/>
      <c r="N563" s="8"/>
    </row>
    <row r="564">
      <c r="J564" s="6"/>
      <c r="M564" s="7"/>
      <c r="N564" s="8"/>
    </row>
    <row r="565">
      <c r="J565" s="6"/>
      <c r="M565" s="7"/>
      <c r="N565" s="8"/>
    </row>
    <row r="566">
      <c r="J566" s="6"/>
      <c r="M566" s="7"/>
      <c r="N566" s="8"/>
    </row>
    <row r="567">
      <c r="J567" s="6"/>
      <c r="M567" s="7"/>
      <c r="N567" s="8"/>
    </row>
    <row r="568">
      <c r="J568" s="6"/>
      <c r="M568" s="7"/>
      <c r="N568" s="8"/>
    </row>
    <row r="569">
      <c r="J569" s="6"/>
      <c r="M569" s="7"/>
      <c r="N569" s="8"/>
    </row>
    <row r="570">
      <c r="J570" s="6"/>
      <c r="M570" s="7"/>
      <c r="N570" s="8"/>
    </row>
    <row r="571">
      <c r="J571" s="6"/>
      <c r="M571" s="7"/>
      <c r="N571" s="8"/>
    </row>
    <row r="572">
      <c r="J572" s="6"/>
      <c r="M572" s="7"/>
      <c r="N572" s="8"/>
    </row>
    <row r="573">
      <c r="J573" s="6"/>
      <c r="M573" s="7"/>
      <c r="N573" s="8"/>
    </row>
    <row r="574">
      <c r="J574" s="6"/>
      <c r="M574" s="7"/>
      <c r="N574" s="8"/>
    </row>
    <row r="575">
      <c r="J575" s="6"/>
      <c r="M575" s="7"/>
      <c r="N575" s="8"/>
    </row>
    <row r="576">
      <c r="J576" s="6"/>
      <c r="M576" s="7"/>
      <c r="N576" s="8"/>
    </row>
    <row r="577">
      <c r="J577" s="6"/>
      <c r="M577" s="7"/>
      <c r="N577" s="8"/>
    </row>
    <row r="578">
      <c r="J578" s="6"/>
      <c r="M578" s="7"/>
      <c r="N578" s="8"/>
    </row>
    <row r="579">
      <c r="J579" s="6"/>
      <c r="M579" s="7"/>
      <c r="N579" s="8"/>
    </row>
    <row r="580">
      <c r="J580" s="6"/>
      <c r="M580" s="7"/>
      <c r="N580" s="8"/>
    </row>
    <row r="581">
      <c r="J581" s="6"/>
      <c r="M581" s="7"/>
      <c r="N581" s="8"/>
    </row>
    <row r="582">
      <c r="J582" s="6"/>
      <c r="M582" s="7"/>
      <c r="N582" s="8"/>
    </row>
    <row r="583">
      <c r="J583" s="6"/>
      <c r="M583" s="7"/>
      <c r="N583" s="8"/>
    </row>
    <row r="584">
      <c r="J584" s="6"/>
      <c r="M584" s="7"/>
      <c r="N584" s="8"/>
    </row>
    <row r="585">
      <c r="J585" s="6"/>
      <c r="M585" s="7"/>
      <c r="N585" s="8"/>
    </row>
    <row r="586">
      <c r="J586" s="6"/>
      <c r="M586" s="7"/>
      <c r="N586" s="8"/>
    </row>
    <row r="587">
      <c r="J587" s="6"/>
      <c r="M587" s="7"/>
      <c r="N587" s="8"/>
    </row>
    <row r="588">
      <c r="J588" s="6"/>
      <c r="M588" s="7"/>
      <c r="N588" s="8"/>
    </row>
    <row r="589">
      <c r="J589" s="6"/>
      <c r="M589" s="7"/>
      <c r="N589" s="8"/>
    </row>
    <row r="590">
      <c r="J590" s="6"/>
      <c r="M590" s="7"/>
      <c r="N590" s="8"/>
    </row>
    <row r="591">
      <c r="J591" s="6"/>
      <c r="M591" s="7"/>
      <c r="N591" s="8"/>
    </row>
    <row r="592">
      <c r="J592" s="6"/>
      <c r="M592" s="7"/>
      <c r="N592" s="8"/>
    </row>
    <row r="593">
      <c r="J593" s="6"/>
      <c r="M593" s="7"/>
      <c r="N593" s="8"/>
    </row>
    <row r="594">
      <c r="J594" s="6"/>
      <c r="M594" s="7"/>
      <c r="N594" s="8"/>
    </row>
    <row r="595">
      <c r="J595" s="6"/>
      <c r="M595" s="7"/>
      <c r="N595" s="8"/>
    </row>
    <row r="596">
      <c r="J596" s="6"/>
      <c r="M596" s="7"/>
      <c r="N596" s="8"/>
    </row>
    <row r="597">
      <c r="J597" s="6"/>
      <c r="M597" s="7"/>
      <c r="N597" s="8"/>
    </row>
    <row r="598">
      <c r="J598" s="6"/>
      <c r="M598" s="7"/>
      <c r="N598" s="8"/>
    </row>
    <row r="599">
      <c r="J599" s="6"/>
      <c r="M599" s="7"/>
      <c r="N599" s="8"/>
    </row>
    <row r="600">
      <c r="J600" s="6"/>
      <c r="M600" s="7"/>
      <c r="N600" s="8"/>
    </row>
    <row r="601">
      <c r="J601" s="6"/>
      <c r="M601" s="7"/>
      <c r="N601" s="8"/>
    </row>
    <row r="602">
      <c r="J602" s="6"/>
      <c r="M602" s="7"/>
      <c r="N602" s="8"/>
    </row>
    <row r="603">
      <c r="J603" s="6"/>
      <c r="M603" s="7"/>
      <c r="N603" s="8"/>
    </row>
    <row r="604">
      <c r="J604" s="6"/>
      <c r="M604" s="7"/>
      <c r="N604" s="8"/>
    </row>
    <row r="605">
      <c r="J605" s="6"/>
      <c r="M605" s="7"/>
      <c r="N605" s="8"/>
    </row>
    <row r="606">
      <c r="J606" s="6"/>
      <c r="M606" s="7"/>
      <c r="N606" s="8"/>
    </row>
    <row r="607">
      <c r="J607" s="6"/>
      <c r="M607" s="7"/>
      <c r="N607" s="8"/>
    </row>
    <row r="608">
      <c r="J608" s="6"/>
      <c r="M608" s="7"/>
      <c r="N608" s="8"/>
    </row>
    <row r="609">
      <c r="J609" s="6"/>
      <c r="M609" s="7"/>
      <c r="N609" s="8"/>
    </row>
    <row r="610">
      <c r="J610" s="6"/>
      <c r="M610" s="7"/>
      <c r="N610" s="8"/>
    </row>
    <row r="611">
      <c r="J611" s="6"/>
      <c r="M611" s="7"/>
      <c r="N611" s="8"/>
    </row>
    <row r="612">
      <c r="J612" s="6"/>
      <c r="M612" s="7"/>
      <c r="N612" s="8"/>
    </row>
    <row r="613">
      <c r="J613" s="6"/>
      <c r="M613" s="7"/>
      <c r="N613" s="8"/>
    </row>
    <row r="614">
      <c r="J614" s="6"/>
      <c r="M614" s="7"/>
      <c r="N614" s="8"/>
    </row>
    <row r="615">
      <c r="J615" s="6"/>
      <c r="M615" s="7"/>
      <c r="N615" s="8"/>
    </row>
    <row r="616">
      <c r="J616" s="6"/>
      <c r="M616" s="7"/>
      <c r="N616" s="8"/>
    </row>
    <row r="617">
      <c r="J617" s="6"/>
      <c r="M617" s="7"/>
      <c r="N617" s="8"/>
    </row>
    <row r="618">
      <c r="J618" s="6"/>
      <c r="M618" s="7"/>
      <c r="N618" s="8"/>
    </row>
    <row r="619">
      <c r="J619" s="6"/>
      <c r="M619" s="7"/>
      <c r="N619" s="8"/>
    </row>
    <row r="620">
      <c r="J620" s="6"/>
      <c r="M620" s="7"/>
      <c r="N620" s="8"/>
    </row>
    <row r="621">
      <c r="J621" s="6"/>
      <c r="M621" s="7"/>
      <c r="N621" s="8"/>
    </row>
    <row r="622">
      <c r="J622" s="6"/>
      <c r="M622" s="7"/>
      <c r="N622" s="8"/>
    </row>
    <row r="623">
      <c r="J623" s="6"/>
      <c r="M623" s="7"/>
      <c r="N623" s="8"/>
    </row>
    <row r="624">
      <c r="J624" s="6"/>
      <c r="M624" s="7"/>
      <c r="N624" s="8"/>
    </row>
    <row r="625">
      <c r="J625" s="6"/>
      <c r="M625" s="7"/>
      <c r="N625" s="8"/>
    </row>
    <row r="626">
      <c r="J626" s="6"/>
      <c r="M626" s="7"/>
      <c r="N626" s="8"/>
    </row>
    <row r="627">
      <c r="J627" s="6"/>
      <c r="M627" s="7"/>
      <c r="N627" s="8"/>
    </row>
    <row r="628">
      <c r="J628" s="6"/>
      <c r="M628" s="7"/>
      <c r="N628" s="8"/>
    </row>
    <row r="629">
      <c r="J629" s="6"/>
      <c r="M629" s="7"/>
      <c r="N629" s="8"/>
    </row>
    <row r="630">
      <c r="J630" s="6"/>
      <c r="M630" s="7"/>
      <c r="N630" s="8"/>
    </row>
    <row r="631">
      <c r="J631" s="6"/>
      <c r="M631" s="7"/>
      <c r="N631" s="8"/>
    </row>
    <row r="632">
      <c r="J632" s="6"/>
      <c r="M632" s="7"/>
      <c r="N632" s="8"/>
    </row>
    <row r="633">
      <c r="J633" s="6"/>
      <c r="M633" s="7"/>
      <c r="N633" s="8"/>
    </row>
    <row r="634">
      <c r="J634" s="6"/>
      <c r="M634" s="7"/>
      <c r="N634" s="8"/>
    </row>
    <row r="635">
      <c r="J635" s="6"/>
      <c r="M635" s="7"/>
      <c r="N635" s="8"/>
    </row>
    <row r="636">
      <c r="J636" s="6"/>
      <c r="M636" s="7"/>
      <c r="N636" s="8"/>
    </row>
    <row r="637">
      <c r="J637" s="6"/>
      <c r="M637" s="7"/>
      <c r="N637" s="8"/>
    </row>
    <row r="638">
      <c r="J638" s="6"/>
      <c r="M638" s="7"/>
      <c r="N638" s="8"/>
    </row>
    <row r="639">
      <c r="J639" s="6"/>
      <c r="M639" s="7"/>
      <c r="N639" s="8"/>
    </row>
    <row r="640">
      <c r="J640" s="6"/>
      <c r="M640" s="7"/>
      <c r="N640" s="8"/>
    </row>
    <row r="641">
      <c r="J641" s="6"/>
      <c r="M641" s="7"/>
      <c r="N641" s="8"/>
    </row>
    <row r="642">
      <c r="J642" s="6"/>
      <c r="M642" s="7"/>
      <c r="N642" s="8"/>
    </row>
    <row r="643">
      <c r="J643" s="6"/>
      <c r="M643" s="7"/>
      <c r="N643" s="8"/>
    </row>
    <row r="644">
      <c r="J644" s="6"/>
      <c r="M644" s="7"/>
      <c r="N644" s="8"/>
    </row>
    <row r="645">
      <c r="J645" s="6"/>
      <c r="M645" s="7"/>
      <c r="N645" s="8"/>
    </row>
    <row r="646">
      <c r="J646" s="6"/>
      <c r="M646" s="7"/>
      <c r="N646" s="8"/>
    </row>
    <row r="647">
      <c r="J647" s="6"/>
      <c r="M647" s="7"/>
      <c r="N647" s="8"/>
    </row>
    <row r="648">
      <c r="J648" s="6"/>
      <c r="M648" s="7"/>
      <c r="N648" s="8"/>
    </row>
    <row r="649">
      <c r="J649" s="6"/>
      <c r="M649" s="7"/>
      <c r="N649" s="8"/>
    </row>
    <row r="650">
      <c r="J650" s="6"/>
      <c r="M650" s="7"/>
      <c r="N650" s="8"/>
    </row>
    <row r="651">
      <c r="J651" s="6"/>
      <c r="M651" s="7"/>
      <c r="N651" s="8"/>
    </row>
    <row r="652">
      <c r="J652" s="6"/>
      <c r="M652" s="7"/>
      <c r="N652" s="8"/>
    </row>
    <row r="653">
      <c r="J653" s="6"/>
      <c r="M653" s="7"/>
      <c r="N653" s="8"/>
    </row>
    <row r="654">
      <c r="J654" s="6"/>
      <c r="M654" s="7"/>
      <c r="N654" s="8"/>
    </row>
    <row r="655">
      <c r="J655" s="6"/>
      <c r="M655" s="7"/>
      <c r="N655" s="8"/>
    </row>
    <row r="656">
      <c r="J656" s="6"/>
      <c r="M656" s="7"/>
      <c r="N656" s="8"/>
    </row>
    <row r="657">
      <c r="J657" s="6"/>
      <c r="M657" s="7"/>
      <c r="N657" s="8"/>
    </row>
    <row r="658">
      <c r="J658" s="6"/>
      <c r="M658" s="7"/>
      <c r="N658" s="8"/>
    </row>
    <row r="659">
      <c r="J659" s="6"/>
      <c r="M659" s="7"/>
      <c r="N659" s="8"/>
    </row>
    <row r="660">
      <c r="J660" s="6"/>
      <c r="M660" s="7"/>
      <c r="N660" s="8"/>
    </row>
    <row r="661">
      <c r="J661" s="6"/>
      <c r="M661" s="7"/>
      <c r="N661" s="8"/>
    </row>
    <row r="662">
      <c r="J662" s="6"/>
      <c r="M662" s="7"/>
      <c r="N662" s="8"/>
    </row>
    <row r="663">
      <c r="J663" s="6"/>
      <c r="M663" s="7"/>
      <c r="N663" s="8"/>
    </row>
    <row r="664">
      <c r="J664" s="6"/>
      <c r="M664" s="7"/>
      <c r="N664" s="8"/>
    </row>
    <row r="665">
      <c r="J665" s="6"/>
      <c r="M665" s="7"/>
      <c r="N665" s="8"/>
    </row>
    <row r="666">
      <c r="J666" s="6"/>
      <c r="M666" s="7"/>
      <c r="N666" s="8"/>
    </row>
    <row r="667">
      <c r="J667" s="6"/>
      <c r="M667" s="7"/>
      <c r="N667" s="8"/>
    </row>
    <row r="668">
      <c r="J668" s="6"/>
      <c r="M668" s="7"/>
      <c r="N668" s="8"/>
    </row>
    <row r="669">
      <c r="J669" s="6"/>
      <c r="M669" s="7"/>
      <c r="N669" s="8"/>
    </row>
    <row r="670">
      <c r="J670" s="6"/>
      <c r="M670" s="7"/>
      <c r="N670" s="8"/>
    </row>
    <row r="671">
      <c r="J671" s="6"/>
      <c r="M671" s="7"/>
      <c r="N671" s="8"/>
    </row>
    <row r="672">
      <c r="J672" s="6"/>
      <c r="M672" s="7"/>
      <c r="N672" s="8"/>
    </row>
    <row r="673">
      <c r="J673" s="6"/>
      <c r="M673" s="7"/>
      <c r="N673" s="8"/>
    </row>
    <row r="674">
      <c r="J674" s="6"/>
      <c r="M674" s="7"/>
      <c r="N674" s="8"/>
    </row>
    <row r="675">
      <c r="J675" s="6"/>
      <c r="M675" s="7"/>
      <c r="N675" s="8"/>
    </row>
    <row r="676">
      <c r="J676" s="6"/>
      <c r="M676" s="7"/>
      <c r="N676" s="8"/>
    </row>
    <row r="677">
      <c r="J677" s="6"/>
      <c r="M677" s="7"/>
      <c r="N677" s="8"/>
    </row>
    <row r="678">
      <c r="J678" s="6"/>
      <c r="M678" s="7"/>
      <c r="N678" s="8"/>
    </row>
    <row r="679">
      <c r="J679" s="6"/>
      <c r="M679" s="7"/>
      <c r="N679" s="8"/>
    </row>
    <row r="680">
      <c r="J680" s="6"/>
      <c r="M680" s="7"/>
      <c r="N680" s="8"/>
    </row>
    <row r="681">
      <c r="J681" s="6"/>
      <c r="M681" s="7"/>
      <c r="N681" s="8"/>
    </row>
    <row r="682">
      <c r="J682" s="6"/>
      <c r="M682" s="7"/>
      <c r="N682" s="8"/>
    </row>
    <row r="683">
      <c r="J683" s="6"/>
      <c r="M683" s="7"/>
      <c r="N683" s="8"/>
    </row>
    <row r="684">
      <c r="J684" s="6"/>
      <c r="M684" s="7"/>
      <c r="N684" s="8"/>
    </row>
    <row r="685">
      <c r="J685" s="6"/>
      <c r="M685" s="7"/>
      <c r="N685" s="8"/>
    </row>
    <row r="686">
      <c r="J686" s="6"/>
      <c r="M686" s="7"/>
      <c r="N686" s="8"/>
    </row>
    <row r="687">
      <c r="J687" s="6"/>
      <c r="M687" s="7"/>
      <c r="N687" s="8"/>
    </row>
    <row r="688">
      <c r="J688" s="6"/>
      <c r="M688" s="7"/>
      <c r="N688" s="8"/>
    </row>
    <row r="689">
      <c r="J689" s="6"/>
      <c r="M689" s="7"/>
      <c r="N689" s="8"/>
    </row>
    <row r="690">
      <c r="J690" s="6"/>
      <c r="M690" s="7"/>
      <c r="N690" s="8"/>
    </row>
    <row r="691">
      <c r="J691" s="6"/>
      <c r="M691" s="7"/>
      <c r="N691" s="8"/>
    </row>
    <row r="692">
      <c r="J692" s="6"/>
      <c r="M692" s="7"/>
      <c r="N692" s="8"/>
    </row>
    <row r="693">
      <c r="J693" s="6"/>
      <c r="M693" s="7"/>
      <c r="N693" s="8"/>
    </row>
    <row r="694">
      <c r="J694" s="6"/>
      <c r="M694" s="7"/>
      <c r="N694" s="8"/>
    </row>
    <row r="695">
      <c r="J695" s="6"/>
      <c r="M695" s="7"/>
      <c r="N695" s="8"/>
    </row>
    <row r="696">
      <c r="J696" s="6"/>
      <c r="M696" s="7"/>
      <c r="N696" s="8"/>
    </row>
    <row r="697">
      <c r="J697" s="6"/>
      <c r="M697" s="7"/>
      <c r="N697" s="8"/>
    </row>
    <row r="698">
      <c r="J698" s="6"/>
      <c r="M698" s="7"/>
      <c r="N698" s="8"/>
    </row>
    <row r="699">
      <c r="J699" s="6"/>
      <c r="M699" s="7"/>
      <c r="N699" s="8"/>
    </row>
    <row r="700">
      <c r="J700" s="6"/>
      <c r="M700" s="7"/>
      <c r="N700" s="8"/>
    </row>
    <row r="701">
      <c r="J701" s="6"/>
      <c r="M701" s="7"/>
      <c r="N701" s="8"/>
    </row>
    <row r="702">
      <c r="J702" s="6"/>
      <c r="M702" s="7"/>
      <c r="N702" s="8"/>
    </row>
    <row r="703">
      <c r="J703" s="6"/>
      <c r="M703" s="7"/>
      <c r="N703" s="8"/>
    </row>
    <row r="704">
      <c r="J704" s="6"/>
      <c r="M704" s="7"/>
      <c r="N704" s="8"/>
    </row>
    <row r="705">
      <c r="J705" s="6"/>
      <c r="M705" s="7"/>
      <c r="N705" s="8"/>
    </row>
    <row r="706">
      <c r="J706" s="6"/>
      <c r="M706" s="7"/>
      <c r="N706" s="8"/>
    </row>
    <row r="707">
      <c r="J707" s="6"/>
      <c r="M707" s="7"/>
      <c r="N707" s="8"/>
    </row>
    <row r="708">
      <c r="J708" s="6"/>
      <c r="M708" s="7"/>
      <c r="N708" s="8"/>
    </row>
    <row r="709">
      <c r="J709" s="6"/>
      <c r="M709" s="7"/>
      <c r="N709" s="8"/>
    </row>
    <row r="710">
      <c r="J710" s="6"/>
      <c r="M710" s="7"/>
      <c r="N710" s="8"/>
    </row>
    <row r="711">
      <c r="J711" s="6"/>
      <c r="M711" s="7"/>
      <c r="N711" s="8"/>
    </row>
    <row r="712">
      <c r="J712" s="6"/>
      <c r="M712" s="7"/>
      <c r="N712" s="8"/>
    </row>
    <row r="713">
      <c r="J713" s="6"/>
      <c r="M713" s="7"/>
      <c r="N713" s="8"/>
    </row>
    <row r="714">
      <c r="J714" s="6"/>
      <c r="M714" s="7"/>
      <c r="N714" s="8"/>
    </row>
    <row r="715">
      <c r="J715" s="6"/>
      <c r="M715" s="7"/>
      <c r="N715" s="8"/>
    </row>
    <row r="716">
      <c r="J716" s="6"/>
      <c r="M716" s="7"/>
      <c r="N716" s="8"/>
    </row>
    <row r="717">
      <c r="J717" s="6"/>
      <c r="M717" s="7"/>
      <c r="N717" s="8"/>
    </row>
    <row r="718">
      <c r="J718" s="6"/>
      <c r="M718" s="7"/>
      <c r="N718" s="8"/>
    </row>
    <row r="719">
      <c r="J719" s="6"/>
      <c r="M719" s="7"/>
      <c r="N719" s="8"/>
    </row>
    <row r="720">
      <c r="J720" s="6"/>
      <c r="M720" s="7"/>
      <c r="N720" s="8"/>
    </row>
    <row r="721">
      <c r="J721" s="6"/>
      <c r="M721" s="7"/>
      <c r="N721" s="8"/>
    </row>
    <row r="722">
      <c r="J722" s="6"/>
      <c r="M722" s="7"/>
      <c r="N722" s="8"/>
    </row>
    <row r="723">
      <c r="J723" s="6"/>
      <c r="M723" s="7"/>
      <c r="N723" s="8"/>
    </row>
    <row r="724">
      <c r="J724" s="6"/>
      <c r="M724" s="7"/>
      <c r="N724" s="8"/>
    </row>
    <row r="725">
      <c r="J725" s="6"/>
      <c r="M725" s="7"/>
      <c r="N725" s="8"/>
    </row>
    <row r="726">
      <c r="J726" s="6"/>
      <c r="M726" s="7"/>
      <c r="N726" s="8"/>
    </row>
    <row r="727">
      <c r="J727" s="6"/>
      <c r="M727" s="7"/>
      <c r="N727" s="8"/>
    </row>
    <row r="728">
      <c r="J728" s="6"/>
      <c r="M728" s="7"/>
      <c r="N728" s="8"/>
    </row>
    <row r="729">
      <c r="J729" s="6"/>
      <c r="M729" s="7"/>
      <c r="N729" s="8"/>
    </row>
    <row r="730">
      <c r="J730" s="6"/>
      <c r="M730" s="7"/>
      <c r="N730" s="8"/>
    </row>
    <row r="731">
      <c r="J731" s="6"/>
      <c r="M731" s="7"/>
      <c r="N731" s="8"/>
    </row>
    <row r="732">
      <c r="J732" s="6"/>
      <c r="M732" s="7"/>
      <c r="N732" s="8"/>
    </row>
    <row r="733">
      <c r="J733" s="6"/>
      <c r="M733" s="7"/>
      <c r="N733" s="8"/>
    </row>
    <row r="734">
      <c r="J734" s="6"/>
      <c r="M734" s="7"/>
      <c r="N734" s="8"/>
    </row>
    <row r="735">
      <c r="J735" s="6"/>
      <c r="M735" s="7"/>
      <c r="N735" s="8"/>
    </row>
    <row r="736">
      <c r="J736" s="6"/>
      <c r="M736" s="7"/>
      <c r="N736" s="8"/>
    </row>
    <row r="737">
      <c r="J737" s="6"/>
      <c r="M737" s="7"/>
      <c r="N737" s="8"/>
    </row>
    <row r="738">
      <c r="J738" s="6"/>
      <c r="M738" s="7"/>
      <c r="N738" s="8"/>
    </row>
    <row r="739">
      <c r="J739" s="6"/>
      <c r="M739" s="7"/>
      <c r="N739" s="8"/>
    </row>
    <row r="740">
      <c r="J740" s="6"/>
      <c r="M740" s="7"/>
      <c r="N740" s="8"/>
    </row>
    <row r="741">
      <c r="J741" s="6"/>
      <c r="M741" s="7"/>
      <c r="N741" s="8"/>
    </row>
    <row r="742">
      <c r="J742" s="6"/>
      <c r="M742" s="7"/>
      <c r="N742" s="8"/>
    </row>
    <row r="743">
      <c r="J743" s="6"/>
      <c r="M743" s="7"/>
      <c r="N743" s="8"/>
    </row>
    <row r="744">
      <c r="J744" s="6"/>
      <c r="M744" s="7"/>
      <c r="N744" s="8"/>
    </row>
    <row r="745">
      <c r="J745" s="6"/>
      <c r="M745" s="7"/>
      <c r="N745" s="8"/>
    </row>
    <row r="746">
      <c r="J746" s="6"/>
      <c r="M746" s="7"/>
      <c r="N746" s="8"/>
    </row>
    <row r="747">
      <c r="J747" s="6"/>
      <c r="M747" s="7"/>
      <c r="N747" s="8"/>
    </row>
    <row r="748">
      <c r="J748" s="6"/>
      <c r="M748" s="7"/>
      <c r="N748" s="8"/>
    </row>
    <row r="749">
      <c r="J749" s="6"/>
      <c r="M749" s="7"/>
      <c r="N749" s="8"/>
    </row>
    <row r="750">
      <c r="J750" s="6"/>
      <c r="M750" s="7"/>
      <c r="N750" s="8"/>
    </row>
    <row r="751">
      <c r="J751" s="6"/>
      <c r="M751" s="7"/>
      <c r="N751" s="8"/>
    </row>
    <row r="752">
      <c r="J752" s="6"/>
      <c r="M752" s="7"/>
      <c r="N752" s="8"/>
    </row>
    <row r="753">
      <c r="J753" s="6"/>
      <c r="M753" s="7"/>
      <c r="N753" s="8"/>
    </row>
    <row r="754">
      <c r="J754" s="6"/>
      <c r="M754" s="7"/>
      <c r="N754" s="8"/>
    </row>
    <row r="755">
      <c r="J755" s="6"/>
      <c r="M755" s="7"/>
      <c r="N755" s="8"/>
    </row>
    <row r="756">
      <c r="J756" s="6"/>
      <c r="M756" s="7"/>
      <c r="N756" s="8"/>
    </row>
    <row r="757">
      <c r="J757" s="6"/>
      <c r="M757" s="7"/>
      <c r="N757" s="8"/>
    </row>
    <row r="758">
      <c r="J758" s="6"/>
      <c r="M758" s="7"/>
      <c r="N758" s="8"/>
    </row>
    <row r="759">
      <c r="J759" s="6"/>
      <c r="M759" s="7"/>
      <c r="N759" s="8"/>
    </row>
    <row r="760">
      <c r="J760" s="6"/>
      <c r="M760" s="7"/>
      <c r="N760" s="8"/>
    </row>
    <row r="761">
      <c r="J761" s="6"/>
      <c r="M761" s="7"/>
      <c r="N761" s="8"/>
    </row>
    <row r="762">
      <c r="J762" s="6"/>
      <c r="M762" s="7"/>
      <c r="N762" s="8"/>
    </row>
    <row r="763">
      <c r="J763" s="6"/>
      <c r="M763" s="7"/>
      <c r="N763" s="8"/>
    </row>
    <row r="764">
      <c r="J764" s="6"/>
      <c r="M764" s="7"/>
      <c r="N764" s="8"/>
    </row>
    <row r="765">
      <c r="J765" s="6"/>
      <c r="M765" s="7"/>
      <c r="N765" s="8"/>
    </row>
    <row r="766">
      <c r="J766" s="6"/>
      <c r="M766" s="7"/>
      <c r="N766" s="8"/>
    </row>
    <row r="767">
      <c r="J767" s="6"/>
      <c r="M767" s="7"/>
      <c r="N767" s="8"/>
    </row>
    <row r="768">
      <c r="J768" s="6"/>
      <c r="M768" s="7"/>
      <c r="N768" s="8"/>
    </row>
    <row r="769">
      <c r="J769" s="6"/>
      <c r="M769" s="7"/>
      <c r="N769" s="8"/>
    </row>
    <row r="770">
      <c r="J770" s="6"/>
      <c r="M770" s="7"/>
      <c r="N770" s="8"/>
    </row>
    <row r="771">
      <c r="J771" s="6"/>
      <c r="M771" s="7"/>
      <c r="N771" s="8"/>
    </row>
    <row r="772">
      <c r="J772" s="6"/>
      <c r="M772" s="7"/>
      <c r="N772" s="8"/>
    </row>
    <row r="773">
      <c r="J773" s="6"/>
      <c r="M773" s="7"/>
      <c r="N773" s="8"/>
    </row>
    <row r="774">
      <c r="J774" s="6"/>
      <c r="M774" s="7"/>
      <c r="N774" s="8"/>
    </row>
    <row r="775">
      <c r="J775" s="6"/>
      <c r="M775" s="7"/>
      <c r="N775" s="8"/>
    </row>
    <row r="776">
      <c r="J776" s="6"/>
      <c r="M776" s="7"/>
      <c r="N776" s="8"/>
    </row>
    <row r="777">
      <c r="J777" s="6"/>
      <c r="M777" s="7"/>
      <c r="N777" s="8"/>
    </row>
    <row r="778">
      <c r="J778" s="6"/>
      <c r="M778" s="7"/>
      <c r="N778" s="8"/>
    </row>
    <row r="779">
      <c r="J779" s="6"/>
      <c r="M779" s="7"/>
      <c r="N779" s="8"/>
    </row>
    <row r="780">
      <c r="J780" s="6"/>
      <c r="M780" s="7"/>
      <c r="N780" s="8"/>
    </row>
    <row r="781">
      <c r="J781" s="6"/>
      <c r="M781" s="7"/>
      <c r="N781" s="8"/>
    </row>
    <row r="782">
      <c r="J782" s="6"/>
      <c r="M782" s="7"/>
      <c r="N782" s="8"/>
    </row>
    <row r="783">
      <c r="J783" s="6"/>
      <c r="M783" s="7"/>
      <c r="N783" s="8"/>
    </row>
    <row r="784">
      <c r="J784" s="6"/>
      <c r="M784" s="7"/>
      <c r="N784" s="8"/>
    </row>
    <row r="785">
      <c r="J785" s="6"/>
      <c r="M785" s="7"/>
      <c r="N785" s="8"/>
    </row>
    <row r="786">
      <c r="J786" s="6"/>
      <c r="M786" s="7"/>
      <c r="N786" s="8"/>
    </row>
    <row r="787">
      <c r="J787" s="6"/>
      <c r="M787" s="7"/>
      <c r="N787" s="8"/>
    </row>
    <row r="788">
      <c r="J788" s="6"/>
      <c r="M788" s="7"/>
      <c r="N788" s="8"/>
    </row>
    <row r="789">
      <c r="J789" s="6"/>
      <c r="M789" s="7"/>
      <c r="N789" s="8"/>
    </row>
    <row r="790">
      <c r="J790" s="6"/>
      <c r="M790" s="7"/>
      <c r="N790" s="8"/>
    </row>
    <row r="791">
      <c r="J791" s="6"/>
      <c r="M791" s="7"/>
      <c r="N791" s="8"/>
    </row>
    <row r="792">
      <c r="J792" s="6"/>
      <c r="M792" s="7"/>
      <c r="N792" s="8"/>
    </row>
    <row r="793">
      <c r="J793" s="6"/>
      <c r="M793" s="7"/>
      <c r="N793" s="8"/>
    </row>
    <row r="794">
      <c r="J794" s="6"/>
      <c r="M794" s="7"/>
      <c r="N794" s="8"/>
    </row>
    <row r="795">
      <c r="J795" s="6"/>
      <c r="M795" s="7"/>
      <c r="N795" s="8"/>
    </row>
    <row r="796">
      <c r="J796" s="6"/>
      <c r="M796" s="7"/>
      <c r="N796" s="8"/>
    </row>
    <row r="797">
      <c r="J797" s="6"/>
      <c r="M797" s="7"/>
      <c r="N797" s="8"/>
    </row>
    <row r="798">
      <c r="J798" s="6"/>
      <c r="M798" s="7"/>
      <c r="N798" s="8"/>
    </row>
    <row r="799">
      <c r="J799" s="6"/>
      <c r="M799" s="7"/>
      <c r="N799" s="8"/>
    </row>
    <row r="800">
      <c r="J800" s="6"/>
      <c r="M800" s="7"/>
      <c r="N800" s="8"/>
    </row>
    <row r="801">
      <c r="J801" s="6"/>
      <c r="M801" s="7"/>
      <c r="N801" s="8"/>
    </row>
    <row r="802">
      <c r="J802" s="6"/>
      <c r="M802" s="7"/>
      <c r="N802" s="8"/>
    </row>
    <row r="803">
      <c r="J803" s="6"/>
      <c r="M803" s="7"/>
      <c r="N803" s="8"/>
    </row>
    <row r="804">
      <c r="J804" s="6"/>
      <c r="M804" s="7"/>
      <c r="N804" s="8"/>
    </row>
    <row r="805">
      <c r="J805" s="6"/>
      <c r="M805" s="7"/>
      <c r="N805" s="8"/>
    </row>
    <row r="806">
      <c r="J806" s="6"/>
      <c r="M806" s="7"/>
      <c r="N806" s="8"/>
    </row>
    <row r="807">
      <c r="J807" s="6"/>
      <c r="M807" s="7"/>
      <c r="N807" s="8"/>
    </row>
    <row r="808">
      <c r="J808" s="6"/>
      <c r="M808" s="7"/>
      <c r="N808" s="8"/>
    </row>
    <row r="809">
      <c r="J809" s="6"/>
      <c r="M809" s="7"/>
      <c r="N809" s="8"/>
    </row>
    <row r="810">
      <c r="J810" s="6"/>
      <c r="M810" s="7"/>
      <c r="N810" s="8"/>
    </row>
    <row r="811">
      <c r="J811" s="6"/>
      <c r="M811" s="7"/>
      <c r="N811" s="8"/>
    </row>
    <row r="812">
      <c r="J812" s="6"/>
      <c r="M812" s="7"/>
      <c r="N812" s="8"/>
    </row>
    <row r="813">
      <c r="J813" s="6"/>
      <c r="M813" s="7"/>
      <c r="N813" s="8"/>
    </row>
    <row r="814">
      <c r="J814" s="6"/>
      <c r="M814" s="7"/>
      <c r="N814" s="8"/>
    </row>
    <row r="815">
      <c r="J815" s="6"/>
      <c r="M815" s="7"/>
      <c r="N815" s="8"/>
    </row>
    <row r="816">
      <c r="J816" s="6"/>
      <c r="M816" s="7"/>
      <c r="N816" s="8"/>
    </row>
    <row r="817">
      <c r="J817" s="6"/>
      <c r="M817" s="7"/>
      <c r="N817" s="8"/>
    </row>
    <row r="818">
      <c r="J818" s="6"/>
      <c r="M818" s="7"/>
      <c r="N818" s="8"/>
    </row>
    <row r="819">
      <c r="J819" s="6"/>
      <c r="M819" s="7"/>
      <c r="N819" s="8"/>
    </row>
    <row r="820">
      <c r="J820" s="6"/>
      <c r="M820" s="7"/>
      <c r="N820" s="8"/>
    </row>
    <row r="821">
      <c r="J821" s="6"/>
      <c r="M821" s="7"/>
      <c r="N821" s="8"/>
    </row>
    <row r="822">
      <c r="J822" s="6"/>
      <c r="M822" s="7"/>
      <c r="N822" s="8"/>
    </row>
    <row r="823">
      <c r="J823" s="6"/>
      <c r="M823" s="7"/>
      <c r="N823" s="8"/>
    </row>
    <row r="824">
      <c r="J824" s="6"/>
      <c r="M824" s="7"/>
      <c r="N824" s="8"/>
    </row>
    <row r="825">
      <c r="J825" s="6"/>
      <c r="M825" s="7"/>
      <c r="N825" s="8"/>
    </row>
    <row r="826">
      <c r="J826" s="6"/>
      <c r="M826" s="7"/>
      <c r="N826" s="8"/>
    </row>
    <row r="827">
      <c r="J827" s="6"/>
      <c r="M827" s="7"/>
      <c r="N827" s="8"/>
    </row>
    <row r="828">
      <c r="J828" s="6"/>
      <c r="M828" s="7"/>
      <c r="N828" s="8"/>
    </row>
    <row r="829">
      <c r="J829" s="6"/>
      <c r="M829" s="7"/>
      <c r="N829" s="8"/>
    </row>
    <row r="830">
      <c r="J830" s="6"/>
      <c r="M830" s="7"/>
      <c r="N830" s="8"/>
    </row>
    <row r="831">
      <c r="J831" s="6"/>
      <c r="M831" s="7"/>
      <c r="N831" s="8"/>
    </row>
    <row r="832">
      <c r="J832" s="6"/>
      <c r="M832" s="7"/>
      <c r="N832" s="8"/>
    </row>
    <row r="833">
      <c r="J833" s="6"/>
      <c r="M833" s="7"/>
      <c r="N833" s="8"/>
    </row>
    <row r="834">
      <c r="J834" s="6"/>
      <c r="M834" s="7"/>
      <c r="N834" s="8"/>
    </row>
    <row r="835">
      <c r="J835" s="6"/>
      <c r="M835" s="7"/>
      <c r="N835" s="8"/>
    </row>
    <row r="836">
      <c r="J836" s="6"/>
      <c r="M836" s="7"/>
      <c r="N836" s="8"/>
    </row>
    <row r="837">
      <c r="J837" s="6"/>
      <c r="M837" s="7"/>
      <c r="N837" s="8"/>
    </row>
    <row r="838">
      <c r="J838" s="6"/>
      <c r="M838" s="7"/>
      <c r="N838" s="8"/>
    </row>
    <row r="839">
      <c r="J839" s="6"/>
      <c r="M839" s="7"/>
      <c r="N839" s="8"/>
    </row>
    <row r="840">
      <c r="J840" s="6"/>
      <c r="M840" s="7"/>
      <c r="N840" s="8"/>
    </row>
    <row r="841">
      <c r="J841" s="6"/>
      <c r="M841" s="7"/>
      <c r="N841" s="8"/>
    </row>
    <row r="842">
      <c r="J842" s="6"/>
      <c r="M842" s="7"/>
      <c r="N842" s="8"/>
    </row>
    <row r="843">
      <c r="J843" s="6"/>
      <c r="M843" s="7"/>
      <c r="N843" s="8"/>
    </row>
    <row r="844">
      <c r="J844" s="6"/>
      <c r="M844" s="7"/>
      <c r="N844" s="8"/>
    </row>
    <row r="845">
      <c r="J845" s="6"/>
      <c r="M845" s="7"/>
      <c r="N845" s="8"/>
    </row>
    <row r="846">
      <c r="J846" s="6"/>
      <c r="M846" s="7"/>
      <c r="N846" s="8"/>
    </row>
    <row r="847">
      <c r="J847" s="6"/>
      <c r="M847" s="7"/>
      <c r="N847" s="8"/>
    </row>
    <row r="848">
      <c r="J848" s="6"/>
      <c r="M848" s="7"/>
      <c r="N848" s="8"/>
    </row>
    <row r="849">
      <c r="J849" s="6"/>
      <c r="M849" s="7"/>
      <c r="N849" s="8"/>
    </row>
    <row r="850">
      <c r="J850" s="6"/>
      <c r="M850" s="7"/>
      <c r="N850" s="8"/>
    </row>
    <row r="851">
      <c r="J851" s="6"/>
      <c r="M851" s="7"/>
      <c r="N851" s="8"/>
    </row>
    <row r="852">
      <c r="J852" s="6"/>
      <c r="M852" s="7"/>
      <c r="N852" s="8"/>
    </row>
    <row r="853">
      <c r="J853" s="6"/>
      <c r="M853" s="7"/>
      <c r="N853" s="8"/>
    </row>
    <row r="854">
      <c r="J854" s="6"/>
      <c r="M854" s="7"/>
      <c r="N854" s="8"/>
    </row>
    <row r="855">
      <c r="J855" s="6"/>
      <c r="M855" s="7"/>
      <c r="N855" s="8"/>
    </row>
    <row r="856">
      <c r="J856" s="6"/>
      <c r="M856" s="7"/>
      <c r="N856" s="8"/>
    </row>
    <row r="857">
      <c r="J857" s="6"/>
      <c r="M857" s="7"/>
      <c r="N857" s="8"/>
    </row>
    <row r="858">
      <c r="J858" s="6"/>
      <c r="M858" s="7"/>
      <c r="N858" s="8"/>
    </row>
    <row r="859">
      <c r="J859" s="6"/>
      <c r="M859" s="7"/>
      <c r="N859" s="8"/>
    </row>
    <row r="860">
      <c r="J860" s="6"/>
      <c r="M860" s="7"/>
      <c r="N860" s="8"/>
    </row>
    <row r="861">
      <c r="J861" s="6"/>
      <c r="M861" s="7"/>
      <c r="N861" s="8"/>
    </row>
    <row r="862">
      <c r="J862" s="6"/>
      <c r="M862" s="7"/>
      <c r="N862" s="8"/>
    </row>
    <row r="863">
      <c r="J863" s="6"/>
      <c r="M863" s="7"/>
      <c r="N863" s="8"/>
    </row>
    <row r="864">
      <c r="J864" s="6"/>
      <c r="M864" s="7"/>
      <c r="N864" s="8"/>
    </row>
    <row r="865">
      <c r="J865" s="6"/>
      <c r="M865" s="7"/>
      <c r="N865" s="8"/>
    </row>
    <row r="866">
      <c r="J866" s="6"/>
      <c r="M866" s="7"/>
      <c r="N866" s="8"/>
    </row>
    <row r="867">
      <c r="J867" s="6"/>
      <c r="M867" s="7"/>
      <c r="N867" s="8"/>
    </row>
    <row r="868">
      <c r="J868" s="6"/>
      <c r="M868" s="7"/>
      <c r="N868" s="8"/>
    </row>
    <row r="869">
      <c r="J869" s="6"/>
      <c r="M869" s="7"/>
      <c r="N869" s="8"/>
    </row>
    <row r="870">
      <c r="J870" s="6"/>
      <c r="M870" s="7"/>
      <c r="N870" s="8"/>
    </row>
    <row r="871">
      <c r="J871" s="6"/>
      <c r="M871" s="7"/>
      <c r="N871" s="8"/>
    </row>
    <row r="872">
      <c r="J872" s="6"/>
      <c r="M872" s="7"/>
      <c r="N872" s="8"/>
    </row>
    <row r="873">
      <c r="J873" s="6"/>
      <c r="M873" s="7"/>
      <c r="N873" s="8"/>
    </row>
    <row r="874">
      <c r="J874" s="6"/>
      <c r="M874" s="7"/>
      <c r="N874" s="8"/>
    </row>
    <row r="875">
      <c r="J875" s="6"/>
      <c r="M875" s="7"/>
      <c r="N875" s="8"/>
    </row>
    <row r="876">
      <c r="J876" s="6"/>
      <c r="M876" s="7"/>
      <c r="N876" s="8"/>
    </row>
    <row r="877">
      <c r="J877" s="6"/>
      <c r="M877" s="7"/>
      <c r="N877" s="8"/>
    </row>
    <row r="878">
      <c r="J878" s="6"/>
      <c r="M878" s="7"/>
      <c r="N878" s="8"/>
    </row>
    <row r="879">
      <c r="J879" s="6"/>
      <c r="M879" s="7"/>
      <c r="N879" s="8"/>
    </row>
    <row r="880">
      <c r="J880" s="6"/>
      <c r="M880" s="7"/>
      <c r="N880" s="8"/>
    </row>
    <row r="881">
      <c r="J881" s="6"/>
      <c r="M881" s="7"/>
      <c r="N881" s="8"/>
    </row>
    <row r="882">
      <c r="J882" s="6"/>
      <c r="M882" s="7"/>
      <c r="N882" s="8"/>
    </row>
    <row r="883">
      <c r="J883" s="6"/>
      <c r="M883" s="7"/>
      <c r="N883" s="8"/>
    </row>
    <row r="884">
      <c r="J884" s="6"/>
      <c r="M884" s="7"/>
      <c r="N884" s="8"/>
    </row>
    <row r="885">
      <c r="J885" s="6"/>
      <c r="M885" s="7"/>
      <c r="N885" s="8"/>
    </row>
    <row r="886">
      <c r="J886" s="6"/>
      <c r="M886" s="7"/>
      <c r="N886" s="8"/>
    </row>
    <row r="887">
      <c r="J887" s="6"/>
      <c r="M887" s="7"/>
      <c r="N887" s="8"/>
    </row>
    <row r="888">
      <c r="J888" s="6"/>
      <c r="M888" s="7"/>
      <c r="N888" s="8"/>
    </row>
    <row r="889">
      <c r="J889" s="6"/>
      <c r="M889" s="7"/>
      <c r="N889" s="8"/>
    </row>
    <row r="890">
      <c r="J890" s="6"/>
      <c r="M890" s="7"/>
      <c r="N890" s="8"/>
    </row>
    <row r="891">
      <c r="J891" s="6"/>
      <c r="M891" s="7"/>
      <c r="N891" s="8"/>
    </row>
    <row r="892">
      <c r="J892" s="6"/>
      <c r="M892" s="7"/>
      <c r="N892" s="8"/>
    </row>
    <row r="893">
      <c r="J893" s="6"/>
      <c r="M893" s="7"/>
      <c r="N893" s="8"/>
    </row>
    <row r="894">
      <c r="J894" s="6"/>
      <c r="M894" s="7"/>
      <c r="N894" s="8"/>
    </row>
    <row r="895">
      <c r="J895" s="6"/>
      <c r="M895" s="7"/>
      <c r="N895" s="8"/>
    </row>
    <row r="896">
      <c r="J896" s="6"/>
      <c r="M896" s="7"/>
      <c r="N896" s="8"/>
    </row>
    <row r="897">
      <c r="J897" s="6"/>
      <c r="M897" s="7"/>
      <c r="N897" s="8"/>
    </row>
    <row r="898">
      <c r="J898" s="6"/>
      <c r="M898" s="7"/>
      <c r="N898" s="8"/>
    </row>
    <row r="899">
      <c r="J899" s="6"/>
      <c r="M899" s="7"/>
      <c r="N899" s="8"/>
    </row>
    <row r="900">
      <c r="J900" s="6"/>
      <c r="M900" s="7"/>
      <c r="N900" s="8"/>
    </row>
    <row r="901">
      <c r="J901" s="6"/>
      <c r="M901" s="7"/>
      <c r="N901" s="8"/>
    </row>
    <row r="902">
      <c r="J902" s="6"/>
      <c r="M902" s="7"/>
      <c r="N902" s="8"/>
    </row>
    <row r="903">
      <c r="J903" s="6"/>
      <c r="M903" s="7"/>
      <c r="N903" s="8"/>
    </row>
    <row r="904">
      <c r="J904" s="6"/>
      <c r="M904" s="7"/>
      <c r="N904" s="8"/>
    </row>
    <row r="905">
      <c r="J905" s="6"/>
      <c r="M905" s="7"/>
      <c r="N905" s="8"/>
    </row>
    <row r="906">
      <c r="J906" s="6"/>
      <c r="M906" s="7"/>
      <c r="N906" s="8"/>
    </row>
    <row r="907">
      <c r="J907" s="6"/>
      <c r="M907" s="7"/>
      <c r="N907" s="8"/>
    </row>
    <row r="908">
      <c r="J908" s="6"/>
      <c r="M908" s="7"/>
      <c r="N908" s="8"/>
    </row>
    <row r="909">
      <c r="J909" s="6"/>
      <c r="M909" s="7"/>
      <c r="N909" s="8"/>
    </row>
    <row r="910">
      <c r="J910" s="6"/>
      <c r="M910" s="7"/>
      <c r="N910" s="8"/>
    </row>
    <row r="911">
      <c r="J911" s="6"/>
      <c r="M911" s="7"/>
      <c r="N911" s="8"/>
    </row>
    <row r="912">
      <c r="J912" s="6"/>
      <c r="M912" s="7"/>
      <c r="N912" s="8"/>
    </row>
    <row r="913">
      <c r="J913" s="6"/>
      <c r="M913" s="7"/>
      <c r="N913" s="8"/>
    </row>
    <row r="914">
      <c r="J914" s="6"/>
      <c r="M914" s="7"/>
      <c r="N914" s="8"/>
    </row>
    <row r="915">
      <c r="J915" s="6"/>
      <c r="M915" s="7"/>
      <c r="N915" s="8"/>
    </row>
    <row r="916">
      <c r="J916" s="6"/>
      <c r="M916" s="7"/>
      <c r="N916" s="8"/>
    </row>
    <row r="917">
      <c r="J917" s="6"/>
      <c r="M917" s="7"/>
      <c r="N917" s="8"/>
    </row>
    <row r="918">
      <c r="J918" s="6"/>
      <c r="M918" s="7"/>
      <c r="N918" s="8"/>
    </row>
    <row r="919">
      <c r="J919" s="6"/>
      <c r="M919" s="7"/>
      <c r="N919" s="8"/>
    </row>
    <row r="920">
      <c r="J920" s="6"/>
      <c r="M920" s="7"/>
      <c r="N920" s="8"/>
    </row>
    <row r="921">
      <c r="J921" s="6"/>
      <c r="M921" s="7"/>
      <c r="N921" s="8"/>
    </row>
    <row r="922">
      <c r="J922" s="6"/>
      <c r="M922" s="7"/>
      <c r="N922" s="8"/>
    </row>
    <row r="923">
      <c r="J923" s="6"/>
      <c r="M923" s="7"/>
      <c r="N923" s="8"/>
    </row>
    <row r="924">
      <c r="J924" s="6"/>
      <c r="M924" s="7"/>
      <c r="N924" s="8"/>
    </row>
    <row r="925">
      <c r="J925" s="6"/>
      <c r="M925" s="7"/>
      <c r="N925" s="8"/>
    </row>
    <row r="926">
      <c r="J926" s="6"/>
      <c r="M926" s="7"/>
      <c r="N926" s="8"/>
    </row>
    <row r="927">
      <c r="J927" s="6"/>
      <c r="M927" s="7"/>
      <c r="N927" s="8"/>
    </row>
    <row r="928">
      <c r="J928" s="6"/>
      <c r="M928" s="7"/>
      <c r="N928" s="8"/>
    </row>
    <row r="929">
      <c r="J929" s="6"/>
      <c r="M929" s="7"/>
      <c r="N929" s="8"/>
    </row>
    <row r="930">
      <c r="J930" s="6"/>
      <c r="M930" s="7"/>
      <c r="N930" s="8"/>
    </row>
    <row r="931">
      <c r="J931" s="6"/>
      <c r="M931" s="7"/>
      <c r="N931" s="8"/>
    </row>
    <row r="932">
      <c r="J932" s="6"/>
      <c r="M932" s="7"/>
      <c r="N932" s="8"/>
    </row>
    <row r="933">
      <c r="J933" s="6"/>
      <c r="M933" s="7"/>
      <c r="N933" s="8"/>
    </row>
    <row r="934">
      <c r="J934" s="6"/>
      <c r="M934" s="7"/>
      <c r="N934" s="8"/>
    </row>
    <row r="935">
      <c r="J935" s="6"/>
      <c r="M935" s="7"/>
      <c r="N935" s="8"/>
    </row>
    <row r="936">
      <c r="J936" s="6"/>
      <c r="M936" s="7"/>
      <c r="N936" s="8"/>
    </row>
    <row r="937">
      <c r="J937" s="6"/>
      <c r="M937" s="7"/>
      <c r="N937" s="8"/>
    </row>
    <row r="938">
      <c r="J938" s="6"/>
      <c r="M938" s="7"/>
      <c r="N938" s="8"/>
    </row>
    <row r="939">
      <c r="J939" s="6"/>
      <c r="M939" s="7"/>
      <c r="N939" s="8"/>
    </row>
    <row r="940">
      <c r="J940" s="6"/>
      <c r="M940" s="7"/>
      <c r="N940" s="8"/>
    </row>
    <row r="941">
      <c r="J941" s="6"/>
      <c r="M941" s="7"/>
      <c r="N941" s="8"/>
    </row>
    <row r="942">
      <c r="J942" s="6"/>
      <c r="M942" s="7"/>
      <c r="N942" s="8"/>
    </row>
    <row r="943">
      <c r="J943" s="6"/>
      <c r="M943" s="7"/>
      <c r="N943" s="8"/>
    </row>
    <row r="944">
      <c r="J944" s="6"/>
      <c r="M944" s="7"/>
      <c r="N944" s="8"/>
    </row>
    <row r="945">
      <c r="J945" s="6"/>
      <c r="M945" s="7"/>
      <c r="N945" s="8"/>
    </row>
    <row r="946">
      <c r="J946" s="6"/>
      <c r="M946" s="7"/>
      <c r="N946" s="8"/>
    </row>
    <row r="947">
      <c r="J947" s="6"/>
      <c r="M947" s="7"/>
      <c r="N947" s="8"/>
    </row>
    <row r="948">
      <c r="J948" s="6"/>
      <c r="M948" s="7"/>
      <c r="N948" s="8"/>
    </row>
    <row r="949">
      <c r="J949" s="6"/>
      <c r="M949" s="7"/>
      <c r="N949" s="8"/>
    </row>
    <row r="950">
      <c r="J950" s="6"/>
      <c r="M950" s="7"/>
      <c r="N950" s="8"/>
    </row>
    <row r="951">
      <c r="J951" s="6"/>
      <c r="M951" s="7"/>
      <c r="N951" s="8"/>
    </row>
    <row r="952">
      <c r="J952" s="6"/>
      <c r="M952" s="7"/>
      <c r="N952" s="8"/>
    </row>
    <row r="953">
      <c r="J953" s="6"/>
      <c r="M953" s="7"/>
      <c r="N953" s="8"/>
    </row>
    <row r="954">
      <c r="J954" s="6"/>
      <c r="M954" s="7"/>
      <c r="N954" s="8"/>
    </row>
    <row r="955">
      <c r="J955" s="6"/>
      <c r="M955" s="7"/>
      <c r="N955" s="8"/>
    </row>
    <row r="956">
      <c r="J956" s="6"/>
      <c r="M956" s="7"/>
      <c r="N956" s="8"/>
    </row>
    <row r="957">
      <c r="J957" s="6"/>
      <c r="M957" s="7"/>
      <c r="N957" s="8"/>
    </row>
    <row r="958">
      <c r="J958" s="6"/>
      <c r="M958" s="7"/>
      <c r="N958" s="8"/>
    </row>
    <row r="959">
      <c r="J959" s="6"/>
      <c r="M959" s="7"/>
      <c r="N959" s="8"/>
    </row>
    <row r="960">
      <c r="J960" s="6"/>
      <c r="M960" s="7"/>
      <c r="N960" s="8"/>
    </row>
    <row r="961">
      <c r="J961" s="6"/>
      <c r="M961" s="7"/>
      <c r="N961" s="8"/>
    </row>
    <row r="962">
      <c r="J962" s="6"/>
      <c r="M962" s="7"/>
      <c r="N962" s="8"/>
    </row>
    <row r="963">
      <c r="J963" s="6"/>
      <c r="M963" s="7"/>
      <c r="N963" s="8"/>
    </row>
    <row r="964">
      <c r="J964" s="6"/>
      <c r="M964" s="7"/>
      <c r="N964" s="8"/>
    </row>
    <row r="965">
      <c r="J965" s="6"/>
      <c r="M965" s="7"/>
      <c r="N965" s="8"/>
    </row>
    <row r="966">
      <c r="J966" s="6"/>
      <c r="M966" s="7"/>
      <c r="N966" s="8"/>
    </row>
    <row r="967">
      <c r="J967" s="6"/>
      <c r="M967" s="7"/>
      <c r="N967" s="8"/>
    </row>
    <row r="968">
      <c r="J968" s="6"/>
      <c r="M968" s="7"/>
      <c r="N968" s="8"/>
    </row>
    <row r="969">
      <c r="J969" s="6"/>
      <c r="M969" s="7"/>
      <c r="N969" s="8"/>
    </row>
    <row r="970">
      <c r="J970" s="6"/>
      <c r="M970" s="7"/>
      <c r="N970" s="8"/>
    </row>
    <row r="971">
      <c r="J971" s="6"/>
      <c r="M971" s="7"/>
      <c r="N971" s="8"/>
    </row>
    <row r="972">
      <c r="J972" s="6"/>
      <c r="M972" s="7"/>
      <c r="N972" s="8"/>
    </row>
    <row r="973">
      <c r="J973" s="6"/>
      <c r="M973" s="7"/>
      <c r="N973" s="8"/>
    </row>
    <row r="974">
      <c r="J974" s="6"/>
      <c r="M974" s="7"/>
      <c r="N974" s="8"/>
    </row>
    <row r="975">
      <c r="J975" s="6"/>
      <c r="M975" s="7"/>
      <c r="N975" s="8"/>
    </row>
    <row r="976">
      <c r="J976" s="6"/>
      <c r="M976" s="7"/>
      <c r="N976" s="8"/>
    </row>
    <row r="977">
      <c r="J977" s="6"/>
      <c r="M977" s="7"/>
      <c r="N977" s="8"/>
    </row>
    <row r="978">
      <c r="J978" s="6"/>
      <c r="M978" s="7"/>
      <c r="N978" s="8"/>
    </row>
    <row r="979">
      <c r="J979" s="6"/>
      <c r="M979" s="7"/>
      <c r="N979" s="8"/>
    </row>
    <row r="980">
      <c r="J980" s="6"/>
      <c r="M980" s="7"/>
      <c r="N980" s="8"/>
    </row>
    <row r="981">
      <c r="J981" s="6"/>
      <c r="M981" s="7"/>
      <c r="N981" s="8"/>
    </row>
    <row r="982">
      <c r="J982" s="6"/>
      <c r="M982" s="7"/>
      <c r="N982" s="8"/>
    </row>
    <row r="983">
      <c r="J983" s="6"/>
      <c r="M983" s="7"/>
      <c r="N983" s="8"/>
    </row>
    <row r="984">
      <c r="J984" s="6"/>
      <c r="M984" s="7"/>
      <c r="N984" s="8"/>
    </row>
    <row r="985">
      <c r="J985" s="6"/>
      <c r="M985" s="7"/>
      <c r="N985" s="8"/>
    </row>
    <row r="986">
      <c r="J986" s="6"/>
      <c r="M986" s="7"/>
      <c r="N986" s="8"/>
    </row>
    <row r="987">
      <c r="J987" s="6"/>
      <c r="M987" s="7"/>
      <c r="N987" s="8"/>
    </row>
    <row r="988">
      <c r="J988" s="6"/>
      <c r="M988" s="7"/>
      <c r="N988" s="8"/>
    </row>
    <row r="989">
      <c r="J989" s="6"/>
      <c r="M989" s="7"/>
      <c r="N989" s="8"/>
    </row>
    <row r="990">
      <c r="J990" s="6"/>
      <c r="M990" s="7"/>
      <c r="N990" s="8"/>
    </row>
  </sheetData>
  <drawing r:id="rId2"/>
  <legacyDrawing r:id="rId3"/>
</worksheet>
</file>